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https://seecltd914.sharepoint.com/sites/SEEC-Private/Clients/PM/Country/Ireland/HSE/CUH/CUH Pathology_Radiotherapy Lifts/10. Specifications/"/>
    </mc:Choice>
  </mc:AlternateContent>
  <xr:revisionPtr revIDLastSave="0" documentId="8_{647CC83B-74AF-4178-8DA5-72048E92B798}" xr6:coauthVersionLast="47" xr6:coauthVersionMax="47" xr10:uidLastSave="{00000000-0000-0000-0000-000000000000}"/>
  <bookViews>
    <workbookView xWindow="-51720" yWindow="-120" windowWidth="51840" windowHeight="21120" tabRatio="779" activeTab="1" xr2:uid="{00000000-000D-0000-FFFF-FFFF00000000}"/>
  </bookViews>
  <sheets>
    <sheet name="8 Questionnaire" sheetId="10" r:id="rId1"/>
    <sheet name="9 Pricing Schedule" sheetId="1" r:id="rId2"/>
    <sheet name="10 Delivery Schedule" sheetId="8" r:id="rId3"/>
    <sheet name="11 Design Life Span &amp; Obsolence" sheetId="7" r:id="rId4"/>
  </sheets>
  <definedNames>
    <definedName name="_xlnm.Print_Area" localSheetId="1">'9 Pricing Schedule'!$A$1:$I$215</definedName>
    <definedName name="_xlnm.Print_Titles" localSheetId="1">'9 Pricing Schedule'!$5:$5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4" i="8" l="1"/>
  <c r="C14" i="8"/>
</calcChain>
</file>

<file path=xl/sharedStrings.xml><?xml version="1.0" encoding="utf-8"?>
<sst xmlns="http://schemas.openxmlformats.org/spreadsheetml/2006/main" count="1040" uniqueCount="687">
  <si>
    <t>Principal lift details</t>
  </si>
  <si>
    <t>Cabin Finishes</t>
  </si>
  <si>
    <t>Rear Wall</t>
  </si>
  <si>
    <t>Side Walls</t>
  </si>
  <si>
    <t>Ceiling</t>
  </si>
  <si>
    <t>Door Finishes</t>
  </si>
  <si>
    <t>Panels</t>
  </si>
  <si>
    <t>Header</t>
  </si>
  <si>
    <t>Posts</t>
  </si>
  <si>
    <t>Architraves</t>
  </si>
  <si>
    <t>Sill</t>
  </si>
  <si>
    <t>Control</t>
  </si>
  <si>
    <t>Security</t>
  </si>
  <si>
    <t>Health &amp; Safety</t>
  </si>
  <si>
    <t>Trip counter</t>
  </si>
  <si>
    <t>Full collective</t>
  </si>
  <si>
    <t>Levelling Accuracy</t>
  </si>
  <si>
    <t>EN81-73 (Behaviour in event of Fire)</t>
  </si>
  <si>
    <t>EN81-58 (Fire resistance on landing doors)</t>
  </si>
  <si>
    <t>Handrail</t>
  </si>
  <si>
    <t>Bumper Rails</t>
  </si>
  <si>
    <t>Mirror</t>
  </si>
  <si>
    <t>Skirting</t>
  </si>
  <si>
    <t>Landing signals and operating features</t>
  </si>
  <si>
    <t>Cabin signals and operating features</t>
  </si>
  <si>
    <t>Indicators</t>
  </si>
  <si>
    <t>Arrival Gong</t>
  </si>
  <si>
    <t>Anti Vandal buttons</t>
  </si>
  <si>
    <t>Door operating System</t>
  </si>
  <si>
    <t>VVVF drive</t>
  </si>
  <si>
    <t>Door speed adjustable</t>
  </si>
  <si>
    <t>Drive  VVVF</t>
  </si>
  <si>
    <t>Direction indicators</t>
  </si>
  <si>
    <t>Door open button</t>
  </si>
  <si>
    <t>Door close button</t>
  </si>
  <si>
    <t>Alarm bell min 78dB(A)</t>
  </si>
  <si>
    <t>CCTV cable</t>
  </si>
  <si>
    <t>Centre opening</t>
  </si>
  <si>
    <t>Documentation</t>
  </si>
  <si>
    <t>Heavy Duty</t>
  </si>
  <si>
    <t>Defects Liability Period</t>
  </si>
  <si>
    <t>Maintenance During Defects Liability Period</t>
  </si>
  <si>
    <t>Options</t>
  </si>
  <si>
    <t>None</t>
  </si>
  <si>
    <t>Yes</t>
  </si>
  <si>
    <t>No</t>
  </si>
  <si>
    <t>Type of door panels</t>
  </si>
  <si>
    <t>Cabin signals and operating features options</t>
  </si>
  <si>
    <t>Security Key pad</t>
  </si>
  <si>
    <t>Traction Motor Drive Systems</t>
  </si>
  <si>
    <t>General</t>
  </si>
  <si>
    <t>Cost for through opening lift cabin</t>
  </si>
  <si>
    <t>Minnimum Pit depth achievable</t>
  </si>
  <si>
    <t xml:space="preserve">Mininum headroom achievable </t>
  </si>
  <si>
    <t>Minimum Pit depth achievable with counter weight safety gear.</t>
  </si>
  <si>
    <t>mm</t>
  </si>
  <si>
    <t>Labels and Safety Warnings</t>
  </si>
  <si>
    <t>Emergency Lighting in cabin</t>
  </si>
  <si>
    <t>Shaft width</t>
  </si>
  <si>
    <t>Shaft depth</t>
  </si>
  <si>
    <t>Pit depth</t>
  </si>
  <si>
    <t>Structural door opening height</t>
  </si>
  <si>
    <t>Structural door opening width</t>
  </si>
  <si>
    <t>Door opening off set from centre line shaft</t>
  </si>
  <si>
    <t>Percentage of sq. area of shaft</t>
  </si>
  <si>
    <t>Door Shoes</t>
  </si>
  <si>
    <t>Door hold facility button</t>
  </si>
  <si>
    <t>To underside of suspended ceiling</t>
  </si>
  <si>
    <t>Information requirements</t>
  </si>
  <si>
    <t>8.1</t>
  </si>
  <si>
    <t>8.2</t>
  </si>
  <si>
    <t>Safety Edge</t>
  </si>
  <si>
    <t>Fire Rating</t>
  </si>
  <si>
    <t>N/A</t>
  </si>
  <si>
    <t>Cost for additional floor 3600mm</t>
  </si>
  <si>
    <t xml:space="preserve">Opening day attendance </t>
  </si>
  <si>
    <t>Price per 12 hour day</t>
  </si>
  <si>
    <t>Flooring</t>
  </si>
  <si>
    <t>Internal Cabin Dimensions &amp; Internal Shaft Dimensions</t>
  </si>
  <si>
    <t>Front wall returns</t>
  </si>
  <si>
    <t>Cabin Light levels</t>
  </si>
  <si>
    <t>1- year</t>
  </si>
  <si>
    <t>3- Years</t>
  </si>
  <si>
    <t>1-Year</t>
  </si>
  <si>
    <t>3-Years</t>
  </si>
  <si>
    <t>Shaft ventilation requirements if required</t>
  </si>
  <si>
    <t>Standard Headroom</t>
  </si>
  <si>
    <t>5.1</t>
  </si>
  <si>
    <t>5.2</t>
  </si>
  <si>
    <t>5.3</t>
  </si>
  <si>
    <t>5.4</t>
  </si>
  <si>
    <t>Side opening doors</t>
  </si>
  <si>
    <t>11</t>
  </si>
  <si>
    <t>Cost per 500mm deviation</t>
  </si>
  <si>
    <t>Weekend Standby - Day rate</t>
  </si>
  <si>
    <t>10</t>
  </si>
  <si>
    <t>Cost deviation +500mm travel</t>
  </si>
  <si>
    <t>Cost saving per  -500mm travel</t>
  </si>
  <si>
    <t>By lift contractor</t>
  </si>
  <si>
    <t>Maintenance - TO INCLUDE FOR LOCAL &amp; NATIONAL REQUIREMENTS</t>
  </si>
  <si>
    <t>120 minutes</t>
  </si>
  <si>
    <t>Compliance</t>
  </si>
  <si>
    <t>Lift Directive 2014/33/EU</t>
  </si>
  <si>
    <t>S, H &amp; W at Work (General Application) regulations 2007</t>
  </si>
  <si>
    <t>EN81-71 (Anti-vandal)</t>
  </si>
  <si>
    <t>EN81-28 (Telephone communication system)</t>
  </si>
  <si>
    <t>EN81-20/50 (Safety rules of new lifts)</t>
  </si>
  <si>
    <t>Building Control (Amendment) Regulations</t>
  </si>
  <si>
    <t>Breeam, Lead energy or equivalent</t>
  </si>
  <si>
    <t>Stand-by normal working days</t>
  </si>
  <si>
    <t>1</t>
  </si>
  <si>
    <t>3</t>
  </si>
  <si>
    <t>4</t>
  </si>
  <si>
    <t>5</t>
  </si>
  <si>
    <t>6</t>
  </si>
  <si>
    <t>7</t>
  </si>
  <si>
    <t>8</t>
  </si>
  <si>
    <t>9</t>
  </si>
  <si>
    <t>1.1</t>
  </si>
  <si>
    <t>1.2</t>
  </si>
  <si>
    <t>1.3</t>
  </si>
  <si>
    <t>1.4</t>
  </si>
  <si>
    <t>1.5</t>
  </si>
  <si>
    <t>1.6</t>
  </si>
  <si>
    <t>1.7</t>
  </si>
  <si>
    <t>1.8</t>
  </si>
  <si>
    <t>2.1</t>
  </si>
  <si>
    <t>2.2</t>
  </si>
  <si>
    <t>2.3</t>
  </si>
  <si>
    <t>2.4</t>
  </si>
  <si>
    <t>2.5</t>
  </si>
  <si>
    <t>2.6</t>
  </si>
  <si>
    <t>2.7</t>
  </si>
  <si>
    <t>2.8</t>
  </si>
  <si>
    <t>2.9</t>
  </si>
  <si>
    <t>2.10</t>
  </si>
  <si>
    <t>2.11</t>
  </si>
  <si>
    <t>3.1</t>
  </si>
  <si>
    <t>3.2</t>
  </si>
  <si>
    <t>3.3</t>
  </si>
  <si>
    <t>3.4</t>
  </si>
  <si>
    <t>3.5</t>
  </si>
  <si>
    <t>3.6</t>
  </si>
  <si>
    <t>3.7</t>
  </si>
  <si>
    <t>4.1</t>
  </si>
  <si>
    <t>4.2</t>
  </si>
  <si>
    <t>4.3</t>
  </si>
  <si>
    <t>4.4</t>
  </si>
  <si>
    <t>4.5</t>
  </si>
  <si>
    <t>4.6</t>
  </si>
  <si>
    <t>4.7</t>
  </si>
  <si>
    <t>4.8</t>
  </si>
  <si>
    <t>4.9</t>
  </si>
  <si>
    <t>4.10</t>
  </si>
  <si>
    <t>4.11</t>
  </si>
  <si>
    <t>6.1</t>
  </si>
  <si>
    <t>6.2</t>
  </si>
  <si>
    <t>6.3</t>
  </si>
  <si>
    <t>6.4</t>
  </si>
  <si>
    <t>6.5</t>
  </si>
  <si>
    <t>6.6</t>
  </si>
  <si>
    <t>7.1</t>
  </si>
  <si>
    <t>7.2</t>
  </si>
  <si>
    <t>7.3</t>
  </si>
  <si>
    <t>7.4</t>
  </si>
  <si>
    <t>7.5</t>
  </si>
  <si>
    <t>7.6</t>
  </si>
  <si>
    <t>7.7</t>
  </si>
  <si>
    <t>7.8</t>
  </si>
  <si>
    <t>9.1</t>
  </si>
  <si>
    <t>9.2</t>
  </si>
  <si>
    <t>9.3</t>
  </si>
  <si>
    <t>9.4</t>
  </si>
  <si>
    <t>9.5</t>
  </si>
  <si>
    <t>9.6</t>
  </si>
  <si>
    <t>9.7</t>
  </si>
  <si>
    <t>10.1</t>
  </si>
  <si>
    <t>10.2</t>
  </si>
  <si>
    <t>11.1</t>
  </si>
  <si>
    <t>11.2</t>
  </si>
  <si>
    <t>11.3</t>
  </si>
  <si>
    <t>12</t>
  </si>
  <si>
    <t>12.1</t>
  </si>
  <si>
    <t>12.2</t>
  </si>
  <si>
    <t>12.3</t>
  </si>
  <si>
    <t>12.4</t>
  </si>
  <si>
    <t>12.5</t>
  </si>
  <si>
    <t>14</t>
  </si>
  <si>
    <t>14.1</t>
  </si>
  <si>
    <t>15</t>
  </si>
  <si>
    <t>15.1</t>
  </si>
  <si>
    <t>15.2</t>
  </si>
  <si>
    <t>16.1</t>
  </si>
  <si>
    <t>21.1</t>
  </si>
  <si>
    <t>22.1</t>
  </si>
  <si>
    <t>23</t>
  </si>
  <si>
    <t>23.1</t>
  </si>
  <si>
    <t>23.2</t>
  </si>
  <si>
    <t>23.3</t>
  </si>
  <si>
    <t>Levels Served</t>
  </si>
  <si>
    <t>Cost of  a Full-comprehensive maintenance agreement based on minimum of 6 visits after defects liability period</t>
  </si>
  <si>
    <t>Cost of  a semi-comprehensive maintenance agreement based on a minimum of  6 visits. After defects liability period</t>
  </si>
  <si>
    <t>Cost of a basic maintenance agreement based on a minimum of 6 visits. After defects liability period.</t>
  </si>
  <si>
    <t>Total No. of floors</t>
  </si>
  <si>
    <t>EN81-21 (New Lifts in Existing Building</t>
  </si>
  <si>
    <t>2.12</t>
  </si>
  <si>
    <t xml:space="preserve">Category </t>
  </si>
  <si>
    <t>2.13</t>
  </si>
  <si>
    <t>Construction Regulations 2013</t>
  </si>
  <si>
    <t>2.14</t>
  </si>
  <si>
    <t>2.15</t>
  </si>
  <si>
    <t>Removal of Existing Lift</t>
  </si>
  <si>
    <t>Disposal in accordance with National Regulatioins and by a Certified and Lift trained Contractor</t>
  </si>
  <si>
    <t>Asturias Satin Grade 441 Stainless Steel to architect’s approval</t>
  </si>
  <si>
    <t>All supplier finishes subject to Clients  approval</t>
  </si>
  <si>
    <t>Included</t>
  </si>
  <si>
    <t>2.16</t>
  </si>
  <si>
    <t>Preliminaries &amp; Contract</t>
  </si>
  <si>
    <t xml:space="preserve">The equipment and parts offered with this tender are designed for a life span of 20 years and for the passenger lifts based on a minimum of 300.000 starts per annum. </t>
  </si>
  <si>
    <t>Declaration of Design Life Span and obselence of Equipment offered with this tender</t>
  </si>
  <si>
    <t>We hereby Declare that:</t>
  </si>
  <si>
    <t xml:space="preserve">Parts will be retained for a period of ten (10) years after 20 years or if production of this equipment or parts is stopped past the 20-year period. </t>
  </si>
  <si>
    <t>Signed:</t>
  </si>
  <si>
    <t>Date:</t>
  </si>
  <si>
    <t>TBC</t>
  </si>
  <si>
    <t>2.17</t>
  </si>
  <si>
    <t>441 rolled pattern st st</t>
  </si>
  <si>
    <t>Pattern Linen St. St.</t>
  </si>
  <si>
    <t>Rear wall. Full width and half height. EN81-71 tamper resistant</t>
  </si>
  <si>
    <t>Not to be considered.</t>
  </si>
  <si>
    <t>Hollow metal construction with vertical internal channel reinforcements</t>
  </si>
  <si>
    <t>ISO 4190 Class</t>
  </si>
  <si>
    <t>III</t>
  </si>
  <si>
    <t>Floor position and direction of travel</t>
  </si>
  <si>
    <t>&lt;II&gt;</t>
  </si>
  <si>
    <t>EN81-70</t>
  </si>
  <si>
    <t>Car Operating Panel</t>
  </si>
  <si>
    <t>Landing Operating Panels</t>
  </si>
  <si>
    <t>EN81-71 Cat 1 &amp; Flush with Cabin Wall</t>
  </si>
  <si>
    <t>EN81-71 Cat 1 &amp; Flush with Exterior Wall</t>
  </si>
  <si>
    <t>Integrated in door post</t>
  </si>
  <si>
    <t>Beside door post on top landing</t>
  </si>
  <si>
    <t>10.3</t>
  </si>
  <si>
    <t>10.4</t>
  </si>
  <si>
    <t>10.5</t>
  </si>
  <si>
    <t>10.6</t>
  </si>
  <si>
    <t>14.2</t>
  </si>
  <si>
    <t>14.3</t>
  </si>
  <si>
    <t>14.4</t>
  </si>
  <si>
    <t>14.5</t>
  </si>
  <si>
    <t>14.6</t>
  </si>
  <si>
    <t>16</t>
  </si>
  <si>
    <t>18</t>
  </si>
  <si>
    <t>18.1</t>
  </si>
  <si>
    <t>21</t>
  </si>
  <si>
    <t>22</t>
  </si>
  <si>
    <t>Rope Data Plate</t>
  </si>
  <si>
    <t>To be displayed at on the cross head of the traction lift or on the pulley frame.</t>
  </si>
  <si>
    <t>Non Resettable</t>
  </si>
  <si>
    <t>11.4</t>
  </si>
  <si>
    <t>11.5</t>
  </si>
  <si>
    <t>Group control</t>
  </si>
  <si>
    <t>Special Tools</t>
  </si>
  <si>
    <t>BMS</t>
  </si>
  <si>
    <t>15.3</t>
  </si>
  <si>
    <t>15.4</t>
  </si>
  <si>
    <t>15.5</t>
  </si>
  <si>
    <t>15.6</t>
  </si>
  <si>
    <t>15.7</t>
  </si>
  <si>
    <t>15.8</t>
  </si>
  <si>
    <t>15.9</t>
  </si>
  <si>
    <t>15.10</t>
  </si>
  <si>
    <t>15.11</t>
  </si>
  <si>
    <t>Induction Loop</t>
  </si>
  <si>
    <t>&gt;100 lux</t>
  </si>
  <si>
    <t>&gt;3 hours full ceiling lights and a key operated test switch should be provided in the COP.</t>
  </si>
  <si>
    <t>Shaft Facias</t>
  </si>
  <si>
    <t>Battery Drive Back-Up</t>
  </si>
  <si>
    <t>N/A for Motor Room Lifts</t>
  </si>
  <si>
    <t>Maintenance/Landing barriers</t>
  </si>
  <si>
    <t>1 No. Set/Lift</t>
  </si>
  <si>
    <t>Folding Seat in Cabin</t>
  </si>
  <si>
    <t>Door Dimensions</t>
  </si>
  <si>
    <t>SEEC Spec</t>
  </si>
  <si>
    <t>HTM</t>
  </si>
  <si>
    <t>1.9</t>
  </si>
  <si>
    <t>6.122</t>
  </si>
  <si>
    <t>6.127 - 6.130</t>
  </si>
  <si>
    <t>6.130</t>
  </si>
  <si>
    <t>6.131</t>
  </si>
  <si>
    <t>6.121</t>
  </si>
  <si>
    <t>6.127</t>
  </si>
  <si>
    <t>6.135 -6.137</t>
  </si>
  <si>
    <t>4.12</t>
  </si>
  <si>
    <t>3.8</t>
  </si>
  <si>
    <t>6.140</t>
  </si>
  <si>
    <t>6.83</t>
  </si>
  <si>
    <t>6.24</t>
  </si>
  <si>
    <t>6.126</t>
  </si>
  <si>
    <t>6.148</t>
  </si>
  <si>
    <t>6.149</t>
  </si>
  <si>
    <t>6.160</t>
  </si>
  <si>
    <t>6.25.4</t>
  </si>
  <si>
    <t>6.25.9</t>
  </si>
  <si>
    <t>6.4.2</t>
  </si>
  <si>
    <t>14.7</t>
  </si>
  <si>
    <t>14.8</t>
  </si>
  <si>
    <t>14.9</t>
  </si>
  <si>
    <t>14.10</t>
  </si>
  <si>
    <t>6.133</t>
  </si>
  <si>
    <t>3.16 - 3.19</t>
  </si>
  <si>
    <t>Electronic and paper format and a full hard copy of manual inclusive of Declaration of Conformity of lift and safety components, electrical drawings, shaft lay-out drawings, maintenance manuals inclusive of all components, log book, etc. to be left in a suitable hard binder in a document holder on top of the lift car.</t>
  </si>
  <si>
    <t>Certification by independent ISO 17020 certified competent person (assesment body)</t>
  </si>
  <si>
    <t>Lift Release Warden Training</t>
  </si>
  <si>
    <t>3.19</t>
  </si>
  <si>
    <t>Staff Training requirements</t>
  </si>
  <si>
    <t>2.18</t>
  </si>
  <si>
    <t>Wheel Chair Class Accessibility</t>
  </si>
  <si>
    <t>2.19</t>
  </si>
  <si>
    <t>HTM Reference</t>
  </si>
  <si>
    <t>No. of Car Entrances</t>
  </si>
  <si>
    <t>TGD Part B, HTM 05-02/03</t>
  </si>
  <si>
    <t>Application</t>
  </si>
  <si>
    <t>2.20</t>
  </si>
  <si>
    <r>
      <t>EN81-76 (</t>
    </r>
    <r>
      <rPr>
        <b/>
        <sz val="8"/>
        <color theme="1"/>
        <rFont val="Verdana"/>
        <family val="2"/>
      </rPr>
      <t>Evacution Lifts</t>
    </r>
    <r>
      <rPr>
        <sz val="8"/>
        <color theme="1"/>
        <rFont val="Verdana"/>
        <family val="2"/>
      </rPr>
      <t>)</t>
    </r>
  </si>
  <si>
    <r>
      <t>EN81-72 (</t>
    </r>
    <r>
      <rPr>
        <b/>
        <sz val="8"/>
        <color theme="1"/>
        <rFont val="Verdana"/>
        <family val="2"/>
      </rPr>
      <t>Fire Fighting</t>
    </r>
    <r>
      <rPr>
        <sz val="8"/>
        <color theme="1"/>
        <rFont val="Verdana"/>
        <family val="2"/>
      </rPr>
      <t>)</t>
    </r>
  </si>
  <si>
    <r>
      <t>EN81-70 (</t>
    </r>
    <r>
      <rPr>
        <b/>
        <sz val="8"/>
        <color theme="1"/>
        <rFont val="Verdana"/>
        <family val="2"/>
      </rPr>
      <t>Disabled Access</t>
    </r>
    <r>
      <rPr>
        <sz val="8"/>
        <color theme="1"/>
        <rFont val="Verdana"/>
        <family val="2"/>
      </rPr>
      <t>)</t>
    </r>
  </si>
  <si>
    <t>Operating Theater Lifts</t>
  </si>
  <si>
    <t>2.21</t>
  </si>
  <si>
    <t>Lift Planning</t>
  </si>
  <si>
    <t>Lift Traffic Design</t>
  </si>
  <si>
    <t>3.7 &amp; 3.14 Section 5</t>
  </si>
  <si>
    <t>3.7, 3.14, 5.34 - 5.42</t>
  </si>
  <si>
    <t>Consideration needs to be given in relation to traffic analysis and dual-role lifts as part of building design and development. Subject to independent lift consultant analysis and review.</t>
  </si>
  <si>
    <t>Consideration needs to be given in relation to traffic analysis by an independent lift consultant analysis and review.</t>
  </si>
  <si>
    <t xml:space="preserve">Hardware or Software tools to maintain lift will remain property of the client and should be left with the equipment. </t>
  </si>
  <si>
    <t>20.1</t>
  </si>
  <si>
    <t xml:space="preserve">Should not exceed 0.6m/s². The rate of change should not exceed 1.0m/s². </t>
  </si>
  <si>
    <t xml:space="preserve">Acceleration, Decelaration </t>
  </si>
  <si>
    <t>Provision and installation of Shaft division screen</t>
  </si>
  <si>
    <t>4.13</t>
  </si>
  <si>
    <t>Front wall return protection panels</t>
  </si>
  <si>
    <t>Speed (m/s)</t>
  </si>
  <si>
    <t>Travel (mm)</t>
  </si>
  <si>
    <t>Capacity (kg)</t>
  </si>
  <si>
    <t xml:space="preserve">            (Persons)</t>
  </si>
  <si>
    <t>Minimum requirement</t>
  </si>
  <si>
    <t xml:space="preserve">                (Starts per annum)</t>
  </si>
  <si>
    <t>Life cycle (Years)</t>
  </si>
  <si>
    <t>Cabin Width (mm)</t>
  </si>
  <si>
    <t>Cabin Depth (mm)</t>
  </si>
  <si>
    <t>Shaft Width (mm)</t>
  </si>
  <si>
    <t>Shaft Depth (mm)</t>
  </si>
  <si>
    <t>Pit Depth (mm)</t>
  </si>
  <si>
    <t>Headroom (mm)</t>
  </si>
  <si>
    <t>Cabin Height (mm)</t>
  </si>
  <si>
    <t>Duty cycle (Operations per annum)</t>
  </si>
  <si>
    <t>15.12</t>
  </si>
  <si>
    <t>Supply and Installation of Aspiration units</t>
  </si>
  <si>
    <t>Width (mm)</t>
  </si>
  <si>
    <t>Height (mm)</t>
  </si>
  <si>
    <t>24.1</t>
  </si>
  <si>
    <t>24.2</t>
  </si>
  <si>
    <t>24.3</t>
  </si>
  <si>
    <t>6.29</t>
  </si>
  <si>
    <t xml:space="preserve">                                                                                                                                                  </t>
  </si>
  <si>
    <t>15.13</t>
  </si>
  <si>
    <t>Painting of Shaft walls and ceiling</t>
  </si>
  <si>
    <t>Standard</t>
  </si>
  <si>
    <t>Base Price of Lift</t>
  </si>
  <si>
    <t>Total (Base Price + Works)</t>
  </si>
  <si>
    <t>20.</t>
  </si>
  <si>
    <t>20.2</t>
  </si>
  <si>
    <t>23.4</t>
  </si>
  <si>
    <t>23.5</t>
  </si>
  <si>
    <t>23.6</t>
  </si>
  <si>
    <t>23.7</t>
  </si>
  <si>
    <t>24.</t>
  </si>
  <si>
    <t>25</t>
  </si>
  <si>
    <t>25.1</t>
  </si>
  <si>
    <t>25.2</t>
  </si>
  <si>
    <t>25.3</t>
  </si>
  <si>
    <t>25.4</t>
  </si>
  <si>
    <t>25.5</t>
  </si>
  <si>
    <t>25.6</t>
  </si>
  <si>
    <t>25.7</t>
  </si>
  <si>
    <t>25.8</t>
  </si>
  <si>
    <t>25.9</t>
  </si>
  <si>
    <t>25.10</t>
  </si>
  <si>
    <t>25.11</t>
  </si>
  <si>
    <t>Removal of Exisiting Lift(s) &amp; Associated Equipment</t>
  </si>
  <si>
    <t>Paint and Seal Pit</t>
  </si>
  <si>
    <t>Interior use 441 rolled pattern st.st</t>
  </si>
  <si>
    <t>Heavy Duty 316 St. St</t>
  </si>
  <si>
    <t>6.25.10</t>
  </si>
  <si>
    <t>6.24.4, 6.26.2</t>
  </si>
  <si>
    <t>6.26.6</t>
  </si>
  <si>
    <t>6.26.7</t>
  </si>
  <si>
    <t>6.26.4</t>
  </si>
  <si>
    <t>6.24.2, 6.26.1</t>
  </si>
  <si>
    <t>6.24.1, 6.26.3</t>
  </si>
  <si>
    <t>6.26.5</t>
  </si>
  <si>
    <t>6.24.5</t>
  </si>
  <si>
    <t>6.26.8</t>
  </si>
  <si>
    <t>6.25.2, 6.25.3</t>
  </si>
  <si>
    <t>6.25.3</t>
  </si>
  <si>
    <t>6.25.13</t>
  </si>
  <si>
    <t>6.25.12</t>
  </si>
  <si>
    <t>6.22.5.6</t>
  </si>
  <si>
    <t>6.22.5.7</t>
  </si>
  <si>
    <t>6.22.5.3</t>
  </si>
  <si>
    <t>6.22.5.10</t>
  </si>
  <si>
    <t>6.22.5.11</t>
  </si>
  <si>
    <t>6.22.5.12</t>
  </si>
  <si>
    <t>6.22.6.2</t>
  </si>
  <si>
    <t>6.22.6.1</t>
  </si>
  <si>
    <t>6.22.2</t>
  </si>
  <si>
    <t>6.18.2</t>
  </si>
  <si>
    <t>6.19.2.2</t>
  </si>
  <si>
    <t>6.22.4.7</t>
  </si>
  <si>
    <t>6.22.4.9, 6.22.4.10</t>
  </si>
  <si>
    <t>6.22.4.10</t>
  </si>
  <si>
    <t>6.22.4.2</t>
  </si>
  <si>
    <t>6.23.1</t>
  </si>
  <si>
    <t xml:space="preserve">General / Removal Lifts / Builder Works </t>
  </si>
  <si>
    <t>6.11.1</t>
  </si>
  <si>
    <t>6.22.4.4</t>
  </si>
  <si>
    <t>6.10.4</t>
  </si>
  <si>
    <t>2.17.2</t>
  </si>
  <si>
    <t>6.9.2, 6.9.3</t>
  </si>
  <si>
    <t>6.9.1</t>
  </si>
  <si>
    <t>6.13.1</t>
  </si>
  <si>
    <t>Lift contractor to provide suitable training to appointed Staff for Emergency Release via in-house training or qualified Sub-contractor.</t>
  </si>
  <si>
    <t>2kN point loading</t>
  </si>
  <si>
    <t>Mechanical door locks provided</t>
  </si>
  <si>
    <t>6.24.3, 6.26.1</t>
  </si>
  <si>
    <t>Ceiling should fit from wall to wall with no crevices and light fittings should be easily maintained.</t>
  </si>
  <si>
    <t>EN81-70 Compliant</t>
  </si>
  <si>
    <t>Minutes</t>
  </si>
  <si>
    <t>Mechanical lock for cabin door</t>
  </si>
  <si>
    <t>6.25.16.1</t>
  </si>
  <si>
    <t>Voice Annunciation</t>
  </si>
  <si>
    <t>Door hanging Rollers</t>
  </si>
  <si>
    <t>Maintenance Access Panels</t>
  </si>
  <si>
    <r>
      <t xml:space="preserve">S, H &amp; W at Work (General Application Regulations 2007 art. 30, 52 &amp; 53. </t>
    </r>
    <r>
      <rPr>
        <b/>
        <sz val="8"/>
        <color theme="1"/>
        <rFont val="Verdana"/>
        <family val="2"/>
      </rPr>
      <t>Thorough Examination</t>
    </r>
    <r>
      <rPr>
        <sz val="8"/>
        <color theme="1"/>
        <rFont val="Verdana"/>
        <family val="2"/>
      </rPr>
      <t xml:space="preserve"> (GA1 to be issued)</t>
    </r>
  </si>
  <si>
    <t>Shaft Lighting to be supplied by Lift contractor as part of the lift install as per the requirements of EN81-20</t>
  </si>
  <si>
    <t>2.19.5</t>
  </si>
  <si>
    <t>3.1.2</t>
  </si>
  <si>
    <t>Upload of Electronic Documentation</t>
  </si>
  <si>
    <t>Upload to HSE West digital Maintenance library system</t>
  </si>
  <si>
    <t>15.14</t>
  </si>
  <si>
    <t>Landing Doors to be recessed on to the landing if possible.</t>
  </si>
  <si>
    <t>English and Irish Language_Door open-Door close, level of arrival, travel direction as a minimum. EN81-70.</t>
  </si>
  <si>
    <t xml:space="preserve">EN81-71 Category 1 </t>
  </si>
  <si>
    <t xml:space="preserve">Supply, deliver &amp; test lifting beam/eyes. </t>
  </si>
  <si>
    <t>Cabling from Control panel to Lift Car CAT 7</t>
  </si>
  <si>
    <t xml:space="preserve">Cat 1 </t>
  </si>
  <si>
    <t>Flush with a back box, Push buttons</t>
  </si>
  <si>
    <t>1 person for lifts - 12 Hours</t>
  </si>
  <si>
    <t>6.22.6.3</t>
  </si>
  <si>
    <t>6.22.6.5</t>
  </si>
  <si>
    <t>6.25.16.2</t>
  </si>
  <si>
    <t>6.22.6.7</t>
  </si>
  <si>
    <t>6.142</t>
  </si>
  <si>
    <t>maximise cabin dimensions</t>
  </si>
  <si>
    <t>maximised where possible</t>
  </si>
  <si>
    <t>441 rolled pattern st st.</t>
  </si>
  <si>
    <t>Maximmum size achievable</t>
  </si>
  <si>
    <t>Daily safety checks and training for appointed staff</t>
  </si>
  <si>
    <t>Site inspection 2 weeks before equipment due on site. RAMS to be submitted 2 weeks before scheduled start.</t>
  </si>
  <si>
    <t>Position of Landing Doors</t>
  </si>
  <si>
    <t>maximised where possible (Landing doors to be mounted on landings)</t>
  </si>
  <si>
    <t>EN81-71 Category 1</t>
  </si>
  <si>
    <t>12.6</t>
  </si>
  <si>
    <t>EN 81-73 Fire alarm recall</t>
  </si>
  <si>
    <t>This document must not be altererd from its origional format.</t>
  </si>
  <si>
    <t xml:space="preserve">Fire alarm recall to main evacutaion landing  &amp; recall to alternative landings as per EN 81-73 and in line with the fire stratergy for the facility. </t>
  </si>
  <si>
    <t>Energy Regeneration, cabin lighting, mechanical ventilation.</t>
  </si>
  <si>
    <t>All measurements to be confirmed by lift contractor</t>
  </si>
  <si>
    <t>Yes, Angled indicators 135 degress in the lobby and not in the alcove.</t>
  </si>
  <si>
    <t>7.0</t>
  </si>
  <si>
    <t>Fire alarm recall &amp; alternative landing recall as per EN 81-73 and in line with the facility fire stratergy. Interface with Aspiration unit.</t>
  </si>
  <si>
    <t>11.6</t>
  </si>
  <si>
    <t xml:space="preserve">Guiding </t>
  </si>
  <si>
    <t>No Ruck Sack guided lifts accepted.</t>
  </si>
  <si>
    <t>Memco Panachrome or equivalent. The LED for the safety edge must switch to color red before the doors start to close.</t>
  </si>
  <si>
    <t>Motor Duty Cycle (Starts per hour)</t>
  </si>
  <si>
    <r>
      <t>Floor covering shall be one-piece, water tight and attached to the car walls (</t>
    </r>
    <r>
      <rPr>
        <b/>
        <sz val="8"/>
        <color theme="1"/>
        <rFont val="Verdana"/>
        <family val="2"/>
      </rPr>
      <t>Coved</t>
    </r>
    <r>
      <rPr>
        <sz val="8"/>
        <color theme="1"/>
        <rFont val="Verdana"/>
        <family val="2"/>
      </rPr>
      <t>). Flooring to be HTM 08-02 compliant</t>
    </r>
  </si>
  <si>
    <t>40mm tubular stainless steel. Antibacterial.</t>
  </si>
  <si>
    <t>Stainless Steel, shamfered at termination ends and reinfored timber. Must not create a finger trap where they meet at the corners. Rail must stop at least 80 mm from each corner. No hollow construction considered.</t>
  </si>
  <si>
    <t>Mechanical and Natural Ventilation  required.</t>
  </si>
  <si>
    <t>Minimum requirement. Model Number of motor to be supplied</t>
  </si>
  <si>
    <t>Lift Machine Type</t>
  </si>
  <si>
    <t>Induction Loop and signage in the lift car indicating Induction Loop present.</t>
  </si>
  <si>
    <t>Full signage pack for all areas of lift.</t>
  </si>
  <si>
    <t>Shaft Lighting/Emergency Lighting and Power sockets</t>
  </si>
  <si>
    <t xml:space="preserve">Shaft Sheeting </t>
  </si>
  <si>
    <t>This sheeting shall be supplied and fitted regardless if the car door is locked or not during travel.</t>
  </si>
  <si>
    <t>11 Delivery Schedule</t>
  </si>
  <si>
    <t>The Lift Contractor is requested to complete the information below. As this is a fast track project, delivery times are a crucial factor for the assessment and appointement of the successful contractor. The delivery of the overal project will based on this information and contractors are advised that the information contained herein can be incorporated in the overall delivery date for this project.</t>
  </si>
  <si>
    <t>From Date of  Order or Instruction:</t>
  </si>
  <si>
    <t>Weeks</t>
  </si>
  <si>
    <t>Production of Drawings for Review</t>
  </si>
  <si>
    <t>Manufacturing of Equipment</t>
  </si>
  <si>
    <t>Transport &amp; Delivery to Site</t>
  </si>
  <si>
    <t>Removal of Existing Equipment</t>
  </si>
  <si>
    <t>Installation of new Equipment</t>
  </si>
  <si>
    <t>Testing &amp; Commisioning</t>
  </si>
  <si>
    <t>Total</t>
  </si>
  <si>
    <t>Information Provided</t>
  </si>
  <si>
    <t>Company Details</t>
  </si>
  <si>
    <t>Yes/No</t>
  </si>
  <si>
    <t>Name of contractor</t>
  </si>
  <si>
    <t>Address of head office</t>
  </si>
  <si>
    <t>Address of relevant Local office</t>
  </si>
  <si>
    <t>(If applicable)</t>
  </si>
  <si>
    <t>Date Business commenced trading</t>
  </si>
  <si>
    <t xml:space="preserve">Company telephone </t>
  </si>
  <si>
    <t>Company Fax</t>
  </si>
  <si>
    <t>Company Email address</t>
  </si>
  <si>
    <t>Name of authorised Representative</t>
  </si>
  <si>
    <t>Contact details if different from above</t>
  </si>
  <si>
    <t>Address</t>
  </si>
  <si>
    <t>Phone</t>
  </si>
  <si>
    <t>Email</t>
  </si>
  <si>
    <t>Company Registration No.</t>
  </si>
  <si>
    <t>Year established</t>
  </si>
  <si>
    <t>Number of years trading under present name</t>
  </si>
  <si>
    <t>Name of Managing Director/owner</t>
  </si>
  <si>
    <t>Provide evidence of the following</t>
  </si>
  <si>
    <t>Turnover for the last 5 years</t>
  </si>
  <si>
    <t>Public Liability Insurance</t>
  </si>
  <si>
    <t>Limit of Indemnity</t>
  </si>
  <si>
    <t>Employers Liability Insurance</t>
  </si>
  <si>
    <t>Professional Insurance</t>
  </si>
  <si>
    <t>Provide details of No. of employees</t>
  </si>
  <si>
    <t>Administration</t>
  </si>
  <si>
    <t>Management</t>
  </si>
  <si>
    <t>Installation</t>
  </si>
  <si>
    <t>Maintenance</t>
  </si>
  <si>
    <t>Testers</t>
  </si>
  <si>
    <t>Apprentices</t>
  </si>
  <si>
    <t>Provide details of:</t>
  </si>
  <si>
    <t>Current workload</t>
  </si>
  <si>
    <t>Similar projects within the last 5 years</t>
  </si>
  <si>
    <t>Educational Qualifications Management</t>
  </si>
  <si>
    <t>Educational Qualifications Testers</t>
  </si>
  <si>
    <t>Measures for ensuring quality</t>
  </si>
  <si>
    <t>Health &amp; Safety Competence</t>
  </si>
  <si>
    <t>Accidents over the last 5 years</t>
  </si>
  <si>
    <t>Is the intention to use own labour or sub-contractors for the installation of the lifts A &amp; B</t>
  </si>
  <si>
    <t>Y/N</t>
  </si>
  <si>
    <t>If sub-contractors are intended to be used please submit qualifications of the sub-contractors and submit your quality control processes for using sub-contractors</t>
  </si>
  <si>
    <t>Is the intention to use own labour or sub-contractors for the removal of lift A &amp; B</t>
  </si>
  <si>
    <t>Provide details of Hourly Rates</t>
  </si>
  <si>
    <t>Installation Engineers</t>
  </si>
  <si>
    <t>Normal Working Hours 08.00 - 17.00</t>
  </si>
  <si>
    <t>Outside Normal Working Hours 17.00 -08.00</t>
  </si>
  <si>
    <t>Friday 17.00 -23.59</t>
  </si>
  <si>
    <t>Saturday 0.00 - 23.59</t>
  </si>
  <si>
    <t>Sunday and Bank Holidays 0.00 -08.00 next working day</t>
  </si>
  <si>
    <t>Maintenance Engineers</t>
  </si>
  <si>
    <t>Standby Engineers - Lifts</t>
  </si>
  <si>
    <t>12 hour weekday</t>
  </si>
  <si>
    <t>12 Hours Saturday</t>
  </si>
  <si>
    <t>12 hours Sunday/Bank holiday</t>
  </si>
  <si>
    <t>Provide  details of:</t>
  </si>
  <si>
    <t xml:space="preserve">Shaft ventilation requirements </t>
  </si>
  <si>
    <t xml:space="preserve">Percentage of sq. area of shaft as per EN 81-21 </t>
  </si>
  <si>
    <t xml:space="preserve">Separate shaft pit earthing requirements </t>
  </si>
  <si>
    <t>If yes provide details</t>
  </si>
  <si>
    <t>Do you require Scaffolding for the installation of the lifts. Cost by Lift Contractor</t>
  </si>
  <si>
    <t xml:space="preserve">Type </t>
  </si>
  <si>
    <t>Model Number of motor to be supplied</t>
  </si>
  <si>
    <t xml:space="preserve">As wide as possible </t>
  </si>
  <si>
    <t>Door Clearances</t>
  </si>
  <si>
    <t>Door clearances to be set at 4 mm in the open and closed positions between panels and door jambs.</t>
  </si>
  <si>
    <t>15.15</t>
  </si>
  <si>
    <t>2</t>
  </si>
  <si>
    <t>CAT 1</t>
  </si>
  <si>
    <t>if possible</t>
  </si>
  <si>
    <t>General Passenger / Service</t>
  </si>
  <si>
    <t>Lighting minimum 2 lights</t>
  </si>
  <si>
    <t>LED spot lights BREEAM compliant. 100 lux at floor level, Switch off after 15 seconds when not in use.</t>
  </si>
  <si>
    <t>Natural ventilation by means of apertures at the upper and lower parts of the lift car, if the flooring is coved the ventilation should be positioned under the bumper rails.</t>
  </si>
  <si>
    <t>Sliding shoes for car and counterweight.</t>
  </si>
  <si>
    <t>To be painted (White paint)</t>
  </si>
  <si>
    <r>
      <rPr>
        <b/>
        <sz val="8"/>
        <color theme="1"/>
        <rFont val="Verdana"/>
        <family val="2"/>
      </rPr>
      <t>24</t>
    </r>
    <r>
      <rPr>
        <sz val="8"/>
        <color theme="1"/>
        <rFont val="Verdana"/>
        <family val="2"/>
      </rPr>
      <t xml:space="preserve"> Months - Fully Comprehensive.</t>
    </r>
  </si>
  <si>
    <t>Lift contractor to supply, install, test ans commision the aspiration unit. Including running the cables and connecting to the dedicated fire management panels.</t>
  </si>
  <si>
    <t>Robust Protection for car door nib returns. Anti Vandal CAT 1</t>
  </si>
  <si>
    <t>Yes to 1 side. To Be Decided</t>
  </si>
  <si>
    <t>2000 mm</t>
  </si>
  <si>
    <t>Compound &amp; Security</t>
  </si>
  <si>
    <t>21.2</t>
  </si>
  <si>
    <t>Main Isolator</t>
  </si>
  <si>
    <t>If applicable to be replaced with a lockable main isolator. LC to confirm max ratings of MCBs required.</t>
  </si>
  <si>
    <t>21.3</t>
  </si>
  <si>
    <t>Hoarding:                              Dust Proof - HSE Requirements - see 2.3 for full spec.                      Sound Proof.                           Fire Proof. 15 mm pink fire board on each side of horading.                        Corriboard outer skin</t>
  </si>
  <si>
    <t xml:space="preserve">Solid &amp; Dust proof upto 2400 mm height, lockable from the outside with a thumb lock on the inside. LC to provide the internal hoarding dimensions required. Zip lock dust proof door. </t>
  </si>
  <si>
    <t>Floor Protection - inside hoarding and transport routes inside the hospital.</t>
  </si>
  <si>
    <t>Lift Contractor</t>
  </si>
  <si>
    <t>21.4</t>
  </si>
  <si>
    <t>Motor room</t>
  </si>
  <si>
    <t>Remove All old equipment off site and dispose of enviromentally.</t>
  </si>
  <si>
    <t>Remove concrete, builders debris off site.</t>
  </si>
  <si>
    <t xml:space="preserve">Blank off rope holes to Motor Room </t>
  </si>
  <si>
    <t xml:space="preserve">Removal of concrete near the landing doors opening to allow the doors to open fully at the landings. </t>
  </si>
  <si>
    <t>To be surveyed by the lift contractor.</t>
  </si>
  <si>
    <t>21.5</t>
  </si>
  <si>
    <t>Any Other Requirements</t>
  </si>
  <si>
    <t>LC to indentify any other requirements to facilitate the removal of old equipment and installation of new lift equipment</t>
  </si>
  <si>
    <t>21.6</t>
  </si>
  <si>
    <t xml:space="preserve">Supply, Install &amp; test lifting beam/eyes. </t>
  </si>
  <si>
    <t xml:space="preserve">Lift Contractor </t>
  </si>
  <si>
    <t>21.7</t>
  </si>
  <si>
    <t>Mark Out with Permanent marking, Refuge space on pit floor and on top of the lift car.</t>
  </si>
  <si>
    <t>21.8</t>
  </si>
  <si>
    <t>6.32</t>
  </si>
  <si>
    <t>21.9</t>
  </si>
  <si>
    <t>6.10.5</t>
  </si>
  <si>
    <t>Landing Lighting - ensure landing lighting is compliant.</t>
  </si>
  <si>
    <t>6.12.2</t>
  </si>
  <si>
    <t>Motor room Ventilation</t>
  </si>
  <si>
    <t>6.13.2</t>
  </si>
  <si>
    <t>Shaft ventilation</t>
  </si>
  <si>
    <t>26</t>
  </si>
  <si>
    <t>6.14.3</t>
  </si>
  <si>
    <t>Electrical Conduit and Trunking. All electrical cables must be ran in conduit, trunking or fixed to cable tray. Including power supply.</t>
  </si>
  <si>
    <t>Builders works costs</t>
  </si>
  <si>
    <t xml:space="preserve">€ </t>
  </si>
  <si>
    <t xml:space="preserve">For Pathology Lift </t>
  </si>
  <si>
    <t>Paint the pit floor with oil resistant paint - non slip X 2 coats</t>
  </si>
  <si>
    <t>Paint Lift Shaft - 2 coats white</t>
  </si>
  <si>
    <t xml:space="preserve">Compound Area provided by CUH unless previously agreed. </t>
  </si>
  <si>
    <t>Lift Contractor &amp; Structural Engineer to identify if this is possible so the lift car size can be maximised.</t>
  </si>
  <si>
    <t>Paint the pit floor with oil resistant paint - non slip. 2 coats.</t>
  </si>
  <si>
    <t>On all landings, EN 81-70. Indicators to display speacial functions such as out of service, Maintenance, and any other speacial functions.</t>
  </si>
  <si>
    <t>Yes as much as possible.</t>
  </si>
  <si>
    <t>HTM 08 02 as much as possible</t>
  </si>
  <si>
    <t>Flooring needs to be same or similar surface characteristic/colour as landing flooring finish. Except if it is dark in colour.</t>
  </si>
  <si>
    <t>Landing doors positioned on landings to increase the car dimensions.</t>
  </si>
  <si>
    <t>Type 2 full wrap around architraves.</t>
  </si>
  <si>
    <t>Landing Signals, Operating Features and Architraves.</t>
  </si>
  <si>
    <t>In case of power outage the lift will travel to the nearest landing and releases any passengers.      If there is a conflict with Lift Emergency back up battery drive and Hospital generator secondary power supply then surge protection will be required to protect the Lif from electrical spikes.</t>
  </si>
  <si>
    <t>Cut out door openings. Landing doors to be scoped if they can be positioned on the landing. To be surveyed by the lift contractor.  Doors to be fireproofed as per the facility requirements. If Metal lintels are used they need to be fireproofed as per the facility requirements.</t>
  </si>
  <si>
    <t>Aspiration Unit - Supply, Installation, Intergration and , Commisioning  back to the fire alarm control panel - Aspiration units in the lift shaft cables and connections.</t>
  </si>
  <si>
    <t>Fire proofing - Any existing exposed metal protruding from any concrete structure in the lift shaft or machine room such as lintels, ring beams, headers, or sills must be appropriately fireproofed to the same rating as the facility/building fire strategy requirements. Any exposed metal from builders works must also be fire proofed to the same fire rating as the facility requirements. Structural Engineer to advise on appropriate action.</t>
  </si>
  <si>
    <t xml:space="preserve"> Radiotherapy Lift  </t>
  </si>
  <si>
    <t>Lift Contractor to confirm specification requirement.             Yes / If No, Comment</t>
  </si>
  <si>
    <t>1 Lift Tender Pricing Document - HSE South - CUH Radiotherapy Passenger Service Lift.</t>
  </si>
  <si>
    <t xml:space="preserve">Yes </t>
  </si>
  <si>
    <t>1800 mm</t>
  </si>
  <si>
    <t>2600 mm</t>
  </si>
  <si>
    <t xml:space="preserve">1520 mm </t>
  </si>
  <si>
    <t>3480 mm</t>
  </si>
  <si>
    <t>2100 mm</t>
  </si>
  <si>
    <t>to be maximised</t>
  </si>
  <si>
    <t>900 mm</t>
  </si>
  <si>
    <t>optional, best fit for equipment</t>
  </si>
  <si>
    <t>2-panel accepted (Considered), best fit for equipment.</t>
  </si>
  <si>
    <t>To be rated over the rating of the motor power requirements.</t>
  </si>
  <si>
    <t>Yes, Angled indicators 135 degress in the lobby and not in any alcove.</t>
  </si>
  <si>
    <t>Pattern Linen Grade 441 Stainless Steel to architect’s approval.</t>
  </si>
  <si>
    <t>Gearless</t>
  </si>
  <si>
    <t xml:space="preserve">Motor </t>
  </si>
  <si>
    <t>Car &amp; CWT Guiding shoes</t>
  </si>
  <si>
    <t>Common fault contact only wired between BMS and lift control panel.</t>
  </si>
  <si>
    <r>
      <t xml:space="preserve">Auto Dialler </t>
    </r>
    <r>
      <rPr>
        <b/>
        <sz val="8"/>
        <color theme="1"/>
        <rFont val="Verdana"/>
        <family val="2"/>
      </rPr>
      <t>EN81-28</t>
    </r>
    <r>
      <rPr>
        <sz val="8"/>
        <color theme="1"/>
        <rFont val="Verdana"/>
        <family val="2"/>
      </rPr>
      <t xml:space="preserve"> Telephone communication system. During the warranty period, the lift contractor shall include for the cost incurred for the provision of a mobile telephone service provider contract including supply and contract of the SIM card for the GSM unit. </t>
    </r>
  </si>
  <si>
    <t>the</t>
  </si>
  <si>
    <t>Micome Open protocol with SIM. Ability to dial-in to HSE monitoring station if required. The contractor shall also ensure that the GSM unit maintains adequate and reliable signal coverage at all times for its intended operation, and shall take all necessary measures, including the provision of signal boosters or alternative solutions, to achieve and maintain this requirement.</t>
  </si>
  <si>
    <t>6.11</t>
  </si>
  <si>
    <t xml:space="preserve"> Pathology Lift  </t>
  </si>
  <si>
    <t>Lift Contractor to confirm specification requirement.          Yes / If No, Comment</t>
  </si>
  <si>
    <t xml:space="preserve">For Radiotherapy Lift </t>
  </si>
  <si>
    <t xml:space="preserve"> Passenger Lift                         </t>
  </si>
  <si>
    <t xml:space="preserve"> Passenger Service Lift                         </t>
  </si>
  <si>
    <t>Medium usage</t>
  </si>
  <si>
    <t>High usage</t>
  </si>
  <si>
    <t>Landing doors positioned on landings to increase the car dimensions. Optional to maximise the cabin space.</t>
  </si>
  <si>
    <t>MRL</t>
  </si>
  <si>
    <t>Machine Room lift or MRL</t>
  </si>
  <si>
    <t>Type 2 boxed</t>
  </si>
  <si>
    <t>12 visits per year- 1 per month.</t>
  </si>
  <si>
    <t>Maximum mm</t>
  </si>
  <si>
    <t>Lift 1</t>
  </si>
  <si>
    <t>Lift 2</t>
  </si>
  <si>
    <t>Asbestos in the lift shaft, landings or machine rooms – Survey Reports to follow, any requirents to remove detected asbestos will be conducted using Specialist Asbestos Handling Contractors.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</si>
</sst>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_-[$€-2]\ * #,##0.00_-;\-[$€-2]\ * #,##0.00_-;_-[$€-2]\ * &quot;-&quot;??_-;_-@_-"/>
  </numFmts>
  <fonts count="17" x14ac:knownFonts="1">
    <font>
      <sz val="11"/>
      <color theme="1"/>
      <name val="Calibri"/>
      <family val="2"/>
      <scheme val="minor"/>
    </font>
    <font>
      <b/>
      <sz val="11"/>
      <color theme="1"/>
      <name val="Calibri"/>
      <family val="2"/>
      <scheme val="minor"/>
    </font>
    <font>
      <b/>
      <sz val="8"/>
      <color theme="1"/>
      <name val="Verdana"/>
      <family val="2"/>
    </font>
    <font>
      <sz val="8"/>
      <color theme="1"/>
      <name val="Verdana"/>
      <family val="2"/>
    </font>
    <font>
      <b/>
      <sz val="11"/>
      <color theme="1"/>
      <name val="Verdana"/>
      <family val="2"/>
    </font>
    <font>
      <sz val="11"/>
      <color theme="1"/>
      <name val="Calibri"/>
      <family val="2"/>
      <scheme val="minor"/>
    </font>
    <font>
      <sz val="8"/>
      <color rgb="FFFF0000"/>
      <name val="Verdana"/>
      <family val="2"/>
    </font>
    <font>
      <sz val="8"/>
      <name val="Verdana"/>
      <family val="2"/>
    </font>
    <font>
      <b/>
      <sz val="8"/>
      <name val="Verdana"/>
      <family val="2"/>
    </font>
    <font>
      <b/>
      <sz val="20"/>
      <color theme="1"/>
      <name val="Verdana"/>
      <family val="2"/>
    </font>
    <font>
      <b/>
      <sz val="20"/>
      <color theme="0" tint="-0.499984740745262"/>
      <name val="Verdana"/>
      <family val="2"/>
    </font>
    <font>
      <sz val="10"/>
      <color theme="1"/>
      <name val="Calibri"/>
      <family val="2"/>
      <scheme val="minor"/>
    </font>
    <font>
      <b/>
      <sz val="18"/>
      <color theme="1"/>
      <name val="Calibri"/>
      <family val="2"/>
      <scheme val="minor"/>
    </font>
    <font>
      <b/>
      <sz val="12"/>
      <color theme="1"/>
      <name val="Verdana"/>
      <family val="2"/>
    </font>
    <font>
      <sz val="8"/>
      <name val="Calibri"/>
      <family val="2"/>
      <scheme val="minor"/>
    </font>
    <font>
      <sz val="14"/>
      <name val="Verdana"/>
      <family val="2"/>
    </font>
    <font>
      <b/>
      <sz val="14"/>
      <name val="Verdana"/>
      <family val="2"/>
    </font>
  </fonts>
  <fills count="16">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2" tint="-0.249977111117893"/>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rgb="FF00B0F0"/>
        <bgColor indexed="64"/>
      </patternFill>
    </fill>
    <fill>
      <patternFill patternType="solid">
        <fgColor rgb="FF92D05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right/>
      <top style="medium">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s>
  <cellStyleXfs count="31">
    <xf numFmtId="0" fontId="0" fillId="0" borderId="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cellStyleXfs>
  <cellXfs count="296">
    <xf numFmtId="0" fontId="0" fillId="0" borderId="0" xfId="0"/>
    <xf numFmtId="0" fontId="2" fillId="0" borderId="0" xfId="0" applyFont="1" applyAlignment="1">
      <alignment wrapText="1"/>
    </xf>
    <xf numFmtId="0" fontId="2" fillId="0" borderId="0" xfId="0" applyFont="1"/>
    <xf numFmtId="0" fontId="3" fillId="2" borderId="0" xfId="0" applyFont="1" applyFill="1"/>
    <xf numFmtId="0" fontId="3" fillId="0" borderId="0" xfId="0" applyFont="1"/>
    <xf numFmtId="0" fontId="3" fillId="0" borderId="0" xfId="0" applyFont="1" applyAlignment="1">
      <alignment wrapText="1"/>
    </xf>
    <xf numFmtId="0" fontId="3" fillId="5" borderId="1" xfId="0" applyFont="1" applyFill="1" applyBorder="1" applyAlignment="1">
      <alignment wrapText="1"/>
    </xf>
    <xf numFmtId="0" fontId="3" fillId="5" borderId="1" xfId="0" applyFont="1" applyFill="1" applyBorder="1"/>
    <xf numFmtId="0" fontId="3" fillId="5" borderId="1" xfId="0" applyFont="1" applyFill="1" applyBorder="1" applyAlignment="1">
      <alignment vertical="center"/>
    </xf>
    <xf numFmtId="0" fontId="3" fillId="5" borderId="1" xfId="0" applyFont="1" applyFill="1" applyBorder="1" applyAlignment="1">
      <alignment vertical="center" wrapText="1"/>
    </xf>
    <xf numFmtId="0" fontId="3" fillId="7" borderId="0" xfId="0" applyFont="1" applyFill="1"/>
    <xf numFmtId="0" fontId="3" fillId="5" borderId="1" xfId="0" applyFont="1" applyFill="1" applyBorder="1" applyAlignment="1">
      <alignment horizontal="left" vertical="center" wrapText="1"/>
    </xf>
    <xf numFmtId="0" fontId="3" fillId="0" borderId="0" xfId="0" applyFont="1" applyAlignment="1">
      <alignment vertical="center"/>
    </xf>
    <xf numFmtId="49" fontId="2" fillId="0" borderId="0" xfId="0" applyNumberFormat="1" applyFont="1" applyAlignment="1">
      <alignment horizontal="center" vertical="center"/>
    </xf>
    <xf numFmtId="49" fontId="3" fillId="0" borderId="0" xfId="0" applyNumberFormat="1" applyFont="1" applyAlignment="1">
      <alignment horizontal="center" vertical="center"/>
    </xf>
    <xf numFmtId="0" fontId="3" fillId="5" borderId="2" xfId="0" applyFont="1" applyFill="1" applyBorder="1" applyAlignment="1">
      <alignment wrapText="1"/>
    </xf>
    <xf numFmtId="0" fontId="2" fillId="2" borderId="1" xfId="0" applyFont="1" applyFill="1" applyBorder="1" applyAlignment="1">
      <alignment wrapText="1"/>
    </xf>
    <xf numFmtId="0" fontId="3" fillId="2" borderId="0" xfId="0" applyFont="1" applyFill="1" applyAlignment="1">
      <alignment wrapText="1"/>
    </xf>
    <xf numFmtId="0" fontId="2" fillId="2" borderId="0" xfId="0" applyFont="1" applyFill="1"/>
    <xf numFmtId="0" fontId="3" fillId="5" borderId="1" xfId="0" applyFont="1" applyFill="1" applyBorder="1" applyAlignment="1">
      <alignment horizontal="left" vertical="top" wrapText="1"/>
    </xf>
    <xf numFmtId="0" fontId="7" fillId="5" borderId="1" xfId="0" applyFont="1" applyFill="1" applyBorder="1" applyAlignment="1">
      <alignment wrapText="1"/>
    </xf>
    <xf numFmtId="0" fontId="2" fillId="2" borderId="9" xfId="0" applyFont="1" applyFill="1" applyBorder="1" applyAlignment="1">
      <alignment wrapText="1"/>
    </xf>
    <xf numFmtId="49" fontId="7" fillId="0" borderId="0" xfId="0" applyNumberFormat="1" applyFont="1" applyAlignment="1">
      <alignment horizontal="center" vertical="center"/>
    </xf>
    <xf numFmtId="0" fontId="3" fillId="0" borderId="1" xfId="0" applyFont="1" applyBorder="1"/>
    <xf numFmtId="0" fontId="3" fillId="4" borderId="11" xfId="0" applyFont="1" applyFill="1" applyBorder="1"/>
    <xf numFmtId="0" fontId="7" fillId="5" borderId="1" xfId="0" applyFont="1" applyFill="1" applyBorder="1" applyAlignment="1">
      <alignment horizontal="left" vertical="center" wrapText="1"/>
    </xf>
    <xf numFmtId="49" fontId="6" fillId="0" borderId="0" xfId="0" applyNumberFormat="1" applyFont="1" applyAlignment="1">
      <alignment horizontal="center" vertical="center"/>
    </xf>
    <xf numFmtId="49" fontId="9" fillId="0" borderId="0" xfId="0" applyNumberFormat="1" applyFont="1" applyAlignment="1">
      <alignment horizontal="center" vertical="center"/>
    </xf>
    <xf numFmtId="49" fontId="8" fillId="7" borderId="0" xfId="0" applyNumberFormat="1" applyFont="1" applyFill="1" applyAlignment="1">
      <alignment horizontal="center" vertical="center"/>
    </xf>
    <xf numFmtId="0" fontId="2" fillId="2" borderId="1" xfId="0" applyFont="1" applyFill="1" applyBorder="1"/>
    <xf numFmtId="0" fontId="3" fillId="5" borderId="1" xfId="0" applyFont="1" applyFill="1" applyBorder="1" applyAlignment="1">
      <alignment vertical="top" wrapText="1"/>
    </xf>
    <xf numFmtId="49" fontId="10" fillId="0" borderId="0" xfId="0" applyNumberFormat="1" applyFont="1" applyAlignment="1">
      <alignment horizontal="center" vertical="center"/>
    </xf>
    <xf numFmtId="0" fontId="1" fillId="0" borderId="0" xfId="0" applyFont="1"/>
    <xf numFmtId="0" fontId="0" fillId="0" borderId="1" xfId="0" applyBorder="1"/>
    <xf numFmtId="0" fontId="12" fillId="0" borderId="0" xfId="0" applyFont="1"/>
    <xf numFmtId="0" fontId="0" fillId="0" borderId="0" xfId="0" applyAlignment="1">
      <alignment wrapText="1"/>
    </xf>
    <xf numFmtId="0" fontId="0" fillId="0" borderId="0" xfId="0" applyAlignment="1">
      <alignment vertical="center" wrapText="1"/>
    </xf>
    <xf numFmtId="49" fontId="2" fillId="2" borderId="8" xfId="0" applyNumberFormat="1" applyFont="1" applyFill="1" applyBorder="1" applyAlignment="1">
      <alignment horizontal="center" vertical="center"/>
    </xf>
    <xf numFmtId="0" fontId="3" fillId="2" borderId="0" xfId="0" applyFont="1" applyFill="1" applyAlignment="1">
      <alignment horizontal="left" vertical="center"/>
    </xf>
    <xf numFmtId="0" fontId="2" fillId="4" borderId="1" xfId="0" applyFont="1" applyFill="1" applyBorder="1" applyAlignment="1">
      <alignment wrapText="1"/>
    </xf>
    <xf numFmtId="0" fontId="2" fillId="4" borderId="0" xfId="0" applyFont="1" applyFill="1" applyAlignment="1">
      <alignment wrapText="1"/>
    </xf>
    <xf numFmtId="0" fontId="2" fillId="7" borderId="1" xfId="0" applyFont="1" applyFill="1" applyBorder="1" applyAlignment="1">
      <alignment vertical="center" wrapText="1"/>
    </xf>
    <xf numFmtId="49" fontId="8" fillId="2" borderId="0" xfId="0" applyNumberFormat="1" applyFont="1" applyFill="1" applyAlignment="1">
      <alignment horizontal="center" vertical="center"/>
    </xf>
    <xf numFmtId="0" fontId="8" fillId="2" borderId="8" xfId="0" applyFont="1" applyFill="1" applyBorder="1" applyAlignment="1">
      <alignment wrapText="1"/>
    </xf>
    <xf numFmtId="49" fontId="3" fillId="0" borderId="0" xfId="0" applyNumberFormat="1" applyFont="1" applyAlignment="1">
      <alignment horizontal="center" vertical="center" wrapText="1"/>
    </xf>
    <xf numFmtId="49" fontId="7" fillId="0" borderId="0" xfId="0" applyNumberFormat="1" applyFont="1" applyAlignment="1">
      <alignment horizontal="center" vertical="center" wrapText="1"/>
    </xf>
    <xf numFmtId="49" fontId="2" fillId="2" borderId="7" xfId="0" applyNumberFormat="1" applyFont="1" applyFill="1" applyBorder="1" applyAlignment="1">
      <alignment horizontal="center" vertical="center"/>
    </xf>
    <xf numFmtId="49" fontId="2" fillId="2" borderId="15" xfId="0" applyNumberFormat="1" applyFont="1" applyFill="1" applyBorder="1" applyAlignment="1">
      <alignment horizontal="center" vertical="center"/>
    </xf>
    <xf numFmtId="49" fontId="2" fillId="4" borderId="8" xfId="0" applyNumberFormat="1" applyFont="1" applyFill="1" applyBorder="1" applyAlignment="1">
      <alignment horizontal="center" vertical="center"/>
    </xf>
    <xf numFmtId="49" fontId="2" fillId="4" borderId="7" xfId="0" applyNumberFormat="1" applyFont="1" applyFill="1" applyBorder="1" applyAlignment="1">
      <alignment horizontal="center" vertical="center"/>
    </xf>
    <xf numFmtId="49" fontId="2" fillId="4" borderId="15" xfId="0" applyNumberFormat="1" applyFont="1" applyFill="1" applyBorder="1" applyAlignment="1">
      <alignment horizontal="center" vertical="center"/>
    </xf>
    <xf numFmtId="49" fontId="2" fillId="4" borderId="13" xfId="0" applyNumberFormat="1" applyFont="1" applyFill="1" applyBorder="1" applyAlignment="1">
      <alignment horizontal="center" vertical="center"/>
    </xf>
    <xf numFmtId="49" fontId="2" fillId="4" borderId="14" xfId="0" applyNumberFormat="1" applyFont="1" applyFill="1" applyBorder="1" applyAlignment="1">
      <alignment horizontal="center" vertical="center"/>
    </xf>
    <xf numFmtId="49" fontId="2" fillId="4" borderId="3" xfId="0" applyNumberFormat="1" applyFont="1" applyFill="1" applyBorder="1" applyAlignment="1">
      <alignment horizontal="center" vertical="center"/>
    </xf>
    <xf numFmtId="49" fontId="2" fillId="4" borderId="10" xfId="0" applyNumberFormat="1" applyFont="1" applyFill="1" applyBorder="1" applyAlignment="1">
      <alignment horizontal="center" vertical="center"/>
    </xf>
    <xf numFmtId="49" fontId="2" fillId="4" borderId="11" xfId="0" applyNumberFormat="1" applyFont="1" applyFill="1" applyBorder="1" applyAlignment="1">
      <alignment horizontal="center" vertical="center"/>
    </xf>
    <xf numFmtId="49" fontId="2" fillId="4" borderId="12" xfId="0" applyNumberFormat="1" applyFont="1" applyFill="1" applyBorder="1" applyAlignment="1">
      <alignment horizontal="center" vertical="center"/>
    </xf>
    <xf numFmtId="0" fontId="4" fillId="4" borderId="8" xfId="0" applyFont="1" applyFill="1" applyBorder="1" applyAlignment="1">
      <alignment wrapText="1"/>
    </xf>
    <xf numFmtId="0" fontId="3" fillId="4" borderId="7" xfId="0" applyFont="1" applyFill="1" applyBorder="1"/>
    <xf numFmtId="49" fontId="3" fillId="0" borderId="3"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12" xfId="0" applyNumberFormat="1" applyFont="1" applyBorder="1" applyAlignment="1">
      <alignment horizontal="center" vertical="center"/>
    </xf>
    <xf numFmtId="49" fontId="2" fillId="2" borderId="1" xfId="0" applyNumberFormat="1" applyFont="1" applyFill="1" applyBorder="1" applyAlignment="1">
      <alignment horizontal="center" vertical="center"/>
    </xf>
    <xf numFmtId="0" fontId="3" fillId="5" borderId="8" xfId="0" applyFont="1" applyFill="1" applyBorder="1" applyAlignment="1">
      <alignment wrapText="1"/>
    </xf>
    <xf numFmtId="0" fontId="3" fillId="5" borderId="8" xfId="0" applyFont="1" applyFill="1" applyBorder="1" applyAlignment="1">
      <alignment vertical="center" wrapText="1"/>
    </xf>
    <xf numFmtId="0" fontId="2" fillId="2" borderId="1"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5" xfId="0" applyFont="1" applyFill="1" applyBorder="1" applyAlignment="1">
      <alignment horizontal="left" vertical="center"/>
    </xf>
    <xf numFmtId="0" fontId="3" fillId="5" borderId="10" xfId="0" applyFont="1" applyFill="1" applyBorder="1" applyAlignment="1">
      <alignment vertical="center" wrapText="1"/>
    </xf>
    <xf numFmtId="49" fontId="3" fillId="0" borderId="1" xfId="0" applyNumberFormat="1" applyFont="1" applyBorder="1" applyAlignment="1">
      <alignment horizontal="center" vertical="center"/>
    </xf>
    <xf numFmtId="49" fontId="3" fillId="0" borderId="11" xfId="0" applyNumberFormat="1" applyFont="1" applyBorder="1" applyAlignment="1">
      <alignment horizontal="center" vertical="center"/>
    </xf>
    <xf numFmtId="49" fontId="3" fillId="6" borderId="5" xfId="0" applyNumberFormat="1" applyFont="1" applyFill="1" applyBorder="1" applyAlignment="1">
      <alignment horizontal="center" vertical="center"/>
    </xf>
    <xf numFmtId="49" fontId="3" fillId="6" borderId="6" xfId="0" applyNumberFormat="1" applyFont="1" applyFill="1" applyBorder="1" applyAlignment="1">
      <alignment horizontal="center" vertical="center"/>
    </xf>
    <xf numFmtId="0" fontId="4" fillId="6" borderId="6" xfId="0" applyFont="1" applyFill="1" applyBorder="1" applyAlignment="1">
      <alignment wrapText="1"/>
    </xf>
    <xf numFmtId="0" fontId="4" fillId="6" borderId="6" xfId="0" applyFont="1" applyFill="1" applyBorder="1"/>
    <xf numFmtId="0" fontId="3" fillId="5" borderId="2" xfId="0" applyFont="1" applyFill="1" applyBorder="1" applyAlignment="1">
      <alignment horizontal="left" vertical="center" wrapText="1"/>
    </xf>
    <xf numFmtId="0" fontId="3" fillId="5" borderId="9" xfId="0" applyFont="1" applyFill="1" applyBorder="1" applyAlignment="1">
      <alignment wrapText="1"/>
    </xf>
    <xf numFmtId="0" fontId="3" fillId="2" borderId="7" xfId="0" applyFont="1" applyFill="1" applyBorder="1"/>
    <xf numFmtId="0" fontId="2" fillId="2" borderId="8" xfId="0" applyFont="1" applyFill="1" applyBorder="1" applyAlignment="1">
      <alignment horizontal="center" vertical="center"/>
    </xf>
    <xf numFmtId="0" fontId="4" fillId="6" borderId="6" xfId="0" applyFont="1" applyFill="1" applyBorder="1" applyAlignment="1">
      <alignment horizontal="center" wrapText="1"/>
    </xf>
    <xf numFmtId="49" fontId="3" fillId="3" borderId="0" xfId="0" applyNumberFormat="1" applyFont="1" applyFill="1" applyAlignment="1">
      <alignment horizontal="center" vertical="center" wrapText="1"/>
    </xf>
    <xf numFmtId="49" fontId="3" fillId="3" borderId="0" xfId="0" applyNumberFormat="1" applyFont="1" applyFill="1" applyAlignment="1">
      <alignment horizontal="center" vertical="center"/>
    </xf>
    <xf numFmtId="0" fontId="3" fillId="5" borderId="0" xfId="0" applyFont="1" applyFill="1" applyAlignment="1">
      <alignment wrapText="1"/>
    </xf>
    <xf numFmtId="0" fontId="3" fillId="5" borderId="0" xfId="0" applyFont="1" applyFill="1" applyAlignment="1">
      <alignment vertical="center" wrapText="1"/>
    </xf>
    <xf numFmtId="0" fontId="1" fillId="0" borderId="1" xfId="0" applyFont="1" applyBorder="1" applyAlignment="1">
      <alignment horizontal="center"/>
    </xf>
    <xf numFmtId="0" fontId="1" fillId="0" borderId="1" xfId="0" applyFont="1" applyBorder="1"/>
    <xf numFmtId="0" fontId="0" fillId="0" borderId="1" xfId="0" applyBorder="1" applyAlignment="1">
      <alignment horizontal="center"/>
    </xf>
    <xf numFmtId="0" fontId="1" fillId="0" borderId="0" xfId="0" applyFont="1" applyAlignment="1">
      <alignment horizontal="right"/>
    </xf>
    <xf numFmtId="49" fontId="2" fillId="7" borderId="0" xfId="0" applyNumberFormat="1" applyFont="1" applyFill="1" applyAlignment="1">
      <alignment horizontal="center" vertical="center"/>
    </xf>
    <xf numFmtId="0" fontId="2" fillId="7" borderId="0" xfId="0" applyFont="1" applyFill="1" applyAlignment="1">
      <alignment wrapText="1"/>
    </xf>
    <xf numFmtId="0" fontId="2" fillId="7" borderId="0" xfId="0" applyFont="1" applyFill="1" applyAlignment="1">
      <alignment horizontal="center" vertical="center"/>
    </xf>
    <xf numFmtId="49" fontId="2" fillId="11" borderId="0" xfId="0" applyNumberFormat="1" applyFont="1" applyFill="1" applyAlignment="1">
      <alignment horizontal="center" vertical="center"/>
    </xf>
    <xf numFmtId="0" fontId="2" fillId="11" borderId="0" xfId="0" applyFont="1" applyFill="1" applyAlignment="1">
      <alignment wrapText="1"/>
    </xf>
    <xf numFmtId="0" fontId="3" fillId="11" borderId="0" xfId="0" applyFont="1" applyFill="1"/>
    <xf numFmtId="0" fontId="2" fillId="11" borderId="0" xfId="0" applyFont="1" applyFill="1" applyAlignment="1">
      <alignment horizontal="center" vertical="center"/>
    </xf>
    <xf numFmtId="49" fontId="2" fillId="3" borderId="0" xfId="0" applyNumberFormat="1" applyFont="1" applyFill="1" applyAlignment="1">
      <alignment horizontal="center" vertical="center"/>
    </xf>
    <xf numFmtId="0" fontId="0" fillId="5" borderId="16" xfId="0" applyFill="1" applyBorder="1"/>
    <xf numFmtId="0" fontId="0" fillId="3" borderId="17" xfId="0" applyFill="1" applyBorder="1"/>
    <xf numFmtId="0" fontId="0" fillId="3" borderId="18" xfId="0" applyFill="1" applyBorder="1" applyAlignment="1">
      <alignment horizontal="center"/>
    </xf>
    <xf numFmtId="0" fontId="0" fillId="5" borderId="19" xfId="0" applyFill="1" applyBorder="1"/>
    <xf numFmtId="0" fontId="0" fillId="3" borderId="20" xfId="0" applyFill="1" applyBorder="1"/>
    <xf numFmtId="0" fontId="0" fillId="3" borderId="21" xfId="0" applyFill="1" applyBorder="1" applyAlignment="1">
      <alignment horizontal="center"/>
    </xf>
    <xf numFmtId="0" fontId="0" fillId="5" borderId="22" xfId="0" applyFill="1" applyBorder="1"/>
    <xf numFmtId="0" fontId="0" fillId="3" borderId="23" xfId="0" applyFill="1" applyBorder="1"/>
    <xf numFmtId="0" fontId="0" fillId="3" borderId="24" xfId="0" applyFill="1" applyBorder="1" applyAlignment="1">
      <alignment horizontal="center"/>
    </xf>
    <xf numFmtId="0" fontId="0" fillId="5" borderId="25" xfId="0" applyFill="1" applyBorder="1"/>
    <xf numFmtId="0" fontId="0" fillId="3" borderId="25" xfId="0" applyFill="1" applyBorder="1"/>
    <xf numFmtId="0" fontId="0" fillId="3" borderId="26" xfId="0" applyFill="1" applyBorder="1" applyAlignment="1">
      <alignment horizontal="center"/>
    </xf>
    <xf numFmtId="0" fontId="0" fillId="5" borderId="20" xfId="0" applyFill="1" applyBorder="1"/>
    <xf numFmtId="0" fontId="0" fillId="5" borderId="27" xfId="0" applyFill="1" applyBorder="1"/>
    <xf numFmtId="0" fontId="0" fillId="3" borderId="27" xfId="0" applyFill="1" applyBorder="1"/>
    <xf numFmtId="0" fontId="0" fillId="3" borderId="28" xfId="0" applyFill="1" applyBorder="1" applyAlignment="1">
      <alignment horizontal="center"/>
    </xf>
    <xf numFmtId="0" fontId="0" fillId="5" borderId="23" xfId="0" applyFill="1" applyBorder="1"/>
    <xf numFmtId="0" fontId="0" fillId="5" borderId="29" xfId="0" applyFill="1" applyBorder="1"/>
    <xf numFmtId="0" fontId="0" fillId="3" borderId="29" xfId="0" applyFill="1" applyBorder="1"/>
    <xf numFmtId="0" fontId="0" fillId="3" borderId="30" xfId="0" applyFill="1" applyBorder="1" applyAlignment="1">
      <alignment horizontal="center"/>
    </xf>
    <xf numFmtId="0" fontId="0" fillId="3" borderId="0" xfId="0" applyFill="1"/>
    <xf numFmtId="0" fontId="0" fillId="3" borderId="0" xfId="0" applyFill="1" applyAlignment="1">
      <alignment horizontal="center"/>
    </xf>
    <xf numFmtId="0" fontId="1" fillId="11" borderId="31" xfId="0" applyFont="1" applyFill="1" applyBorder="1"/>
    <xf numFmtId="0" fontId="1" fillId="11" borderId="32" xfId="0" applyFont="1" applyFill="1" applyBorder="1"/>
    <xf numFmtId="0" fontId="0" fillId="11" borderId="33" xfId="0" applyFill="1" applyBorder="1" applyAlignment="1">
      <alignment horizontal="center"/>
    </xf>
    <xf numFmtId="0" fontId="0" fillId="5" borderId="3" xfId="0" applyFill="1" applyBorder="1"/>
    <xf numFmtId="44" fontId="0" fillId="5" borderId="4" xfId="30" applyFont="1" applyFill="1" applyBorder="1"/>
    <xf numFmtId="44" fontId="0" fillId="3" borderId="28" xfId="30" applyFont="1" applyFill="1" applyBorder="1" applyAlignment="1">
      <alignment horizontal="center"/>
    </xf>
    <xf numFmtId="0" fontId="0" fillId="5" borderId="34" xfId="0" applyFill="1" applyBorder="1"/>
    <xf numFmtId="44" fontId="0" fillId="5" borderId="35" xfId="30" applyFont="1" applyFill="1" applyBorder="1"/>
    <xf numFmtId="44" fontId="0" fillId="3" borderId="30" xfId="30" applyFont="1" applyFill="1" applyBorder="1" applyAlignment="1">
      <alignment horizontal="center"/>
    </xf>
    <xf numFmtId="0" fontId="1" fillId="11" borderId="5" xfId="0" applyFont="1" applyFill="1" applyBorder="1"/>
    <xf numFmtId="0" fontId="1" fillId="11" borderId="6" xfId="0" applyFont="1" applyFill="1" applyBorder="1"/>
    <xf numFmtId="0" fontId="0" fillId="11" borderId="36" xfId="0" applyFill="1" applyBorder="1" applyAlignment="1">
      <alignment horizontal="center"/>
    </xf>
    <xf numFmtId="0" fontId="0" fillId="5" borderId="0" xfId="0" applyFill="1"/>
    <xf numFmtId="0" fontId="0" fillId="3" borderId="37" xfId="0" applyFill="1" applyBorder="1" applyAlignment="1">
      <alignment horizontal="center"/>
    </xf>
    <xf numFmtId="0" fontId="0" fillId="3" borderId="38" xfId="0" applyFill="1" applyBorder="1" applyAlignment="1">
      <alignment horizontal="center"/>
    </xf>
    <xf numFmtId="0" fontId="0" fillId="5" borderId="39" xfId="0" applyFill="1" applyBorder="1"/>
    <xf numFmtId="0" fontId="0" fillId="3" borderId="40" xfId="0" applyFill="1" applyBorder="1" applyAlignment="1">
      <alignment horizontal="center"/>
    </xf>
    <xf numFmtId="0" fontId="0" fillId="11" borderId="41" xfId="0" applyFill="1" applyBorder="1" applyAlignment="1">
      <alignment horizontal="center"/>
    </xf>
    <xf numFmtId="0" fontId="0" fillId="3" borderId="42" xfId="0" applyFill="1" applyBorder="1" applyAlignment="1">
      <alignment horizontal="center"/>
    </xf>
    <xf numFmtId="0" fontId="0" fillId="5" borderId="35" xfId="0" applyFill="1" applyBorder="1"/>
    <xf numFmtId="0" fontId="0" fillId="11" borderId="31" xfId="0" applyFill="1" applyBorder="1"/>
    <xf numFmtId="0" fontId="0" fillId="11" borderId="43" xfId="0" applyFill="1" applyBorder="1"/>
    <xf numFmtId="0" fontId="1" fillId="5" borderId="27" xfId="0" applyFont="1" applyFill="1" applyBorder="1"/>
    <xf numFmtId="0" fontId="1" fillId="5" borderId="7" xfId="0" applyFont="1" applyFill="1" applyBorder="1"/>
    <xf numFmtId="0" fontId="0" fillId="5" borderId="28" xfId="0" applyFill="1" applyBorder="1" applyAlignment="1">
      <alignment horizontal="center"/>
    </xf>
    <xf numFmtId="44" fontId="0" fillId="3" borderId="37" xfId="30" applyFont="1" applyFill="1" applyBorder="1" applyAlignment="1">
      <alignment horizontal="center"/>
    </xf>
    <xf numFmtId="0" fontId="0" fillId="5" borderId="4" xfId="0" applyFill="1" applyBorder="1"/>
    <xf numFmtId="44" fontId="0" fillId="3" borderId="21" xfId="30" applyFont="1" applyFill="1" applyBorder="1" applyAlignment="1">
      <alignment horizontal="center"/>
    </xf>
    <xf numFmtId="44" fontId="0" fillId="3" borderId="44" xfId="30" applyFont="1" applyFill="1" applyBorder="1" applyAlignment="1">
      <alignment horizontal="center"/>
    </xf>
    <xf numFmtId="0" fontId="1" fillId="5" borderId="31" xfId="0" applyFont="1" applyFill="1" applyBorder="1"/>
    <xf numFmtId="0" fontId="1" fillId="5" borderId="43" xfId="0" applyFont="1" applyFill="1" applyBorder="1"/>
    <xf numFmtId="0" fontId="0" fillId="5" borderId="33" xfId="0" applyFill="1" applyBorder="1" applyAlignment="1">
      <alignment horizontal="center"/>
    </xf>
    <xf numFmtId="0" fontId="0" fillId="11" borderId="32" xfId="0" applyFill="1" applyBorder="1"/>
    <xf numFmtId="0" fontId="3" fillId="5" borderId="45" xfId="0" applyFont="1" applyFill="1" applyBorder="1" applyAlignment="1">
      <alignment vertical="center" wrapText="1"/>
    </xf>
    <xf numFmtId="0" fontId="3" fillId="0" borderId="38" xfId="0" applyFont="1" applyBorder="1" applyAlignment="1">
      <alignment horizontal="center" vertical="center"/>
    </xf>
    <xf numFmtId="0" fontId="3" fillId="5" borderId="45" xfId="0" applyFont="1" applyFill="1" applyBorder="1" applyAlignment="1">
      <alignment wrapText="1"/>
    </xf>
    <xf numFmtId="0" fontId="3" fillId="5" borderId="46" xfId="0" applyFont="1" applyFill="1" applyBorder="1" applyAlignment="1">
      <alignment wrapText="1"/>
    </xf>
    <xf numFmtId="0" fontId="3" fillId="5" borderId="47" xfId="0" applyFont="1" applyFill="1" applyBorder="1"/>
    <xf numFmtId="0" fontId="3" fillId="0" borderId="40" xfId="0" applyFont="1" applyBorder="1" applyAlignment="1">
      <alignment horizontal="center" vertical="center"/>
    </xf>
    <xf numFmtId="0" fontId="0" fillId="0" borderId="0" xfId="0" applyAlignment="1">
      <alignment horizontal="center"/>
    </xf>
    <xf numFmtId="0" fontId="7" fillId="5" borderId="0" xfId="0" applyFont="1" applyFill="1" applyAlignment="1">
      <alignment horizontal="left" vertical="center" wrapText="1"/>
    </xf>
    <xf numFmtId="49" fontId="3" fillId="0" borderId="48" xfId="0" applyNumberFormat="1" applyFont="1" applyBorder="1" applyAlignment="1">
      <alignment horizontal="center" vertical="center"/>
    </xf>
    <xf numFmtId="49" fontId="3" fillId="0" borderId="9" xfId="0" applyNumberFormat="1" applyFont="1" applyBorder="1" applyAlignment="1">
      <alignment horizontal="center" vertical="center"/>
    </xf>
    <xf numFmtId="0" fontId="3" fillId="15" borderId="9" xfId="0" applyFont="1" applyFill="1" applyBorder="1" applyAlignment="1">
      <alignment horizontal="left" vertical="center" wrapText="1"/>
    </xf>
    <xf numFmtId="49" fontId="3" fillId="0" borderId="45" xfId="0" applyNumberFormat="1" applyFont="1" applyBorder="1" applyAlignment="1">
      <alignment horizontal="center" vertical="center"/>
    </xf>
    <xf numFmtId="0" fontId="3" fillId="15" borderId="1" xfId="0" applyFont="1" applyFill="1" applyBorder="1" applyAlignment="1">
      <alignment horizontal="left" vertical="center" wrapText="1"/>
    </xf>
    <xf numFmtId="49" fontId="3" fillId="8" borderId="1" xfId="0" applyNumberFormat="1" applyFont="1" applyFill="1" applyBorder="1" applyAlignment="1">
      <alignment horizontal="center" vertical="center"/>
    </xf>
    <xf numFmtId="0" fontId="3" fillId="15" borderId="1" xfId="0" applyFont="1" applyFill="1" applyBorder="1" applyAlignment="1">
      <alignment horizontal="left" vertical="top" wrapText="1"/>
    </xf>
    <xf numFmtId="49" fontId="7" fillId="0" borderId="1" xfId="0" applyNumberFormat="1" applyFont="1" applyBorder="1" applyAlignment="1">
      <alignment horizontal="center" vertical="center"/>
    </xf>
    <xf numFmtId="49" fontId="3" fillId="0" borderId="46" xfId="0" applyNumberFormat="1" applyFont="1" applyBorder="1" applyAlignment="1">
      <alignment horizontal="center" vertical="center"/>
    </xf>
    <xf numFmtId="49" fontId="7" fillId="8" borderId="47" xfId="0" applyNumberFormat="1" applyFont="1" applyFill="1" applyBorder="1" applyAlignment="1">
      <alignment horizontal="center" vertical="center"/>
    </xf>
    <xf numFmtId="49" fontId="7" fillId="0" borderId="47" xfId="0" applyNumberFormat="1" applyFont="1" applyBorder="1" applyAlignment="1">
      <alignment horizontal="center" vertical="center"/>
    </xf>
    <xf numFmtId="0" fontId="7" fillId="15" borderId="47" xfId="0" applyFont="1" applyFill="1" applyBorder="1" applyAlignment="1">
      <alignment horizontal="left" vertical="center" wrapText="1"/>
    </xf>
    <xf numFmtId="49" fontId="15" fillId="12" borderId="46" xfId="0" applyNumberFormat="1" applyFont="1" applyFill="1" applyBorder="1" applyAlignment="1">
      <alignment horizontal="center" vertical="center"/>
    </xf>
    <xf numFmtId="49" fontId="15" fillId="12" borderId="47" xfId="0" applyNumberFormat="1" applyFont="1" applyFill="1" applyBorder="1" applyAlignment="1">
      <alignment horizontal="center" vertical="center"/>
    </xf>
    <xf numFmtId="0" fontId="16" fillId="12" borderId="47" xfId="0" applyFont="1" applyFill="1" applyBorder="1" applyAlignment="1">
      <alignment horizontal="left" vertical="center" wrapText="1"/>
    </xf>
    <xf numFmtId="0" fontId="3" fillId="5" borderId="13" xfId="0" applyFont="1" applyFill="1" applyBorder="1" applyAlignment="1">
      <alignment vertical="center" wrapText="1"/>
    </xf>
    <xf numFmtId="0" fontId="2" fillId="2" borderId="8" xfId="0" applyFont="1" applyFill="1" applyBorder="1"/>
    <xf numFmtId="0" fontId="2" fillId="2" borderId="7" xfId="0" applyFont="1" applyFill="1" applyBorder="1" applyAlignment="1">
      <alignment horizontal="center" vertical="center"/>
    </xf>
    <xf numFmtId="0" fontId="8" fillId="2" borderId="8" xfId="0" applyFont="1" applyFill="1" applyBorder="1"/>
    <xf numFmtId="49" fontId="13" fillId="9" borderId="50" xfId="0" applyNumberFormat="1" applyFont="1" applyFill="1" applyBorder="1" applyAlignment="1">
      <alignment horizontal="center" vertical="center"/>
    </xf>
    <xf numFmtId="49" fontId="13" fillId="9" borderId="41" xfId="0" applyNumberFormat="1" applyFont="1" applyFill="1" applyBorder="1" applyAlignment="1">
      <alignment horizontal="center" vertical="center"/>
    </xf>
    <xf numFmtId="49" fontId="13" fillId="9" borderId="48" xfId="0" applyNumberFormat="1" applyFont="1" applyFill="1" applyBorder="1" applyAlignment="1">
      <alignment horizontal="center" vertical="center"/>
    </xf>
    <xf numFmtId="49" fontId="13" fillId="9" borderId="37" xfId="0" applyNumberFormat="1" applyFont="1" applyFill="1" applyBorder="1" applyAlignment="1">
      <alignment horizontal="center" vertical="center"/>
    </xf>
    <xf numFmtId="49" fontId="9" fillId="8" borderId="27" xfId="0" applyNumberFormat="1" applyFont="1" applyFill="1" applyBorder="1" applyAlignment="1">
      <alignment horizontal="center" vertical="center"/>
    </xf>
    <xf numFmtId="49" fontId="9" fillId="8" borderId="38" xfId="0" applyNumberFormat="1" applyFont="1" applyFill="1" applyBorder="1" applyAlignment="1">
      <alignment horizontal="center" vertical="center"/>
    </xf>
    <xf numFmtId="0" fontId="4" fillId="8" borderId="45" xfId="0" applyFont="1" applyFill="1" applyBorder="1" applyAlignment="1">
      <alignment horizontal="center" vertical="center" wrapText="1"/>
    </xf>
    <xf numFmtId="0" fontId="4" fillId="10" borderId="38" xfId="0" applyFont="1" applyFill="1" applyBorder="1" applyAlignment="1">
      <alignment horizontal="center" vertical="center" wrapText="1"/>
    </xf>
    <xf numFmtId="0" fontId="2" fillId="2" borderId="45" xfId="0" applyFont="1" applyFill="1" applyBorder="1"/>
    <xf numFmtId="0" fontId="2" fillId="2" borderId="38" xfId="0" applyFont="1" applyFill="1" applyBorder="1"/>
    <xf numFmtId="0" fontId="3" fillId="8" borderId="48" xfId="0" applyFont="1" applyFill="1" applyBorder="1" applyAlignment="1">
      <alignment horizontal="center" vertical="center"/>
    </xf>
    <xf numFmtId="0" fontId="3" fillId="8" borderId="37" xfId="0" applyFont="1" applyFill="1" applyBorder="1" applyAlignment="1">
      <alignment horizontal="center" vertical="center"/>
    </xf>
    <xf numFmtId="3" fontId="3" fillId="8" borderId="45" xfId="0" applyNumberFormat="1" applyFont="1" applyFill="1" applyBorder="1" applyAlignment="1">
      <alignment horizontal="center" vertical="center"/>
    </xf>
    <xf numFmtId="3" fontId="3" fillId="8" borderId="38" xfId="0" applyNumberFormat="1" applyFont="1" applyFill="1" applyBorder="1" applyAlignment="1">
      <alignment horizontal="center" vertical="center"/>
    </xf>
    <xf numFmtId="0" fontId="3" fillId="8" borderId="45" xfId="0" applyFont="1" applyFill="1" applyBorder="1" applyAlignment="1">
      <alignment horizontal="center" vertical="center"/>
    </xf>
    <xf numFmtId="0" fontId="3" fillId="8" borderId="38" xfId="0" applyFont="1" applyFill="1" applyBorder="1" applyAlignment="1">
      <alignment horizontal="center" vertical="center"/>
    </xf>
    <xf numFmtId="0" fontId="7" fillId="8" borderId="45" xfId="0" applyFont="1" applyFill="1" applyBorder="1" applyAlignment="1">
      <alignment horizontal="center" vertical="center"/>
    </xf>
    <xf numFmtId="0" fontId="7" fillId="8" borderId="38" xfId="0" applyFont="1" applyFill="1" applyBorder="1" applyAlignment="1">
      <alignment horizontal="center" vertical="center"/>
    </xf>
    <xf numFmtId="3" fontId="7" fillId="8" borderId="45" xfId="0" applyNumberFormat="1" applyFont="1" applyFill="1" applyBorder="1" applyAlignment="1">
      <alignment horizontal="center" vertical="center"/>
    </xf>
    <xf numFmtId="3" fontId="7" fillId="8" borderId="38" xfId="0" applyNumberFormat="1" applyFont="1" applyFill="1" applyBorder="1" applyAlignment="1">
      <alignment horizontal="center" vertical="center"/>
    </xf>
    <xf numFmtId="49" fontId="7" fillId="8" borderId="45" xfId="0" applyNumberFormat="1" applyFont="1" applyFill="1" applyBorder="1" applyAlignment="1">
      <alignment horizontal="center" vertical="center"/>
    </xf>
    <xf numFmtId="49" fontId="7" fillId="8" borderId="38" xfId="0" applyNumberFormat="1" applyFont="1" applyFill="1" applyBorder="1" applyAlignment="1">
      <alignment horizontal="center" vertical="center"/>
    </xf>
    <xf numFmtId="0" fontId="3" fillId="13" borderId="38" xfId="0" applyFont="1" applyFill="1" applyBorder="1" applyAlignment="1">
      <alignment wrapText="1"/>
    </xf>
    <xf numFmtId="0" fontId="2" fillId="2" borderId="25" xfId="0" applyFont="1" applyFill="1" applyBorder="1"/>
    <xf numFmtId="0" fontId="2" fillId="2" borderId="26" xfId="0" applyFont="1" applyFill="1" applyBorder="1"/>
    <xf numFmtId="44" fontId="3" fillId="8" borderId="45" xfId="0" applyNumberFormat="1" applyFont="1" applyFill="1" applyBorder="1" applyAlignment="1">
      <alignment horizontal="center" vertical="center" wrapText="1"/>
    </xf>
    <xf numFmtId="44" fontId="3" fillId="8" borderId="38" xfId="0" applyNumberFormat="1" applyFont="1" applyFill="1" applyBorder="1" applyAlignment="1">
      <alignment horizontal="center" vertical="center" wrapText="1"/>
    </xf>
    <xf numFmtId="44" fontId="3" fillId="8" borderId="45" xfId="0" applyNumberFormat="1" applyFont="1" applyFill="1" applyBorder="1" applyAlignment="1">
      <alignment horizontal="center" vertical="center"/>
    </xf>
    <xf numFmtId="44" fontId="3" fillId="8" borderId="38" xfId="0" applyNumberFormat="1" applyFont="1" applyFill="1" applyBorder="1" applyAlignment="1">
      <alignment horizontal="center" vertical="center"/>
    </xf>
    <xf numFmtId="0" fontId="3" fillId="2" borderId="25" xfId="0" applyFont="1" applyFill="1" applyBorder="1" applyAlignment="1">
      <alignment horizontal="center" wrapText="1"/>
    </xf>
    <xf numFmtId="0" fontId="3" fillId="2" borderId="26" xfId="0" applyFont="1" applyFill="1" applyBorder="1"/>
    <xf numFmtId="3" fontId="6" fillId="8" borderId="45" xfId="0" applyNumberFormat="1" applyFont="1" applyFill="1" applyBorder="1" applyAlignment="1">
      <alignment horizontal="center" vertical="center"/>
    </xf>
    <xf numFmtId="3" fontId="6" fillId="8" borderId="38" xfId="0" applyNumberFormat="1" applyFont="1" applyFill="1" applyBorder="1" applyAlignment="1">
      <alignment horizontal="center" vertical="center"/>
    </xf>
    <xf numFmtId="0" fontId="3" fillId="2" borderId="25" xfId="0" applyFont="1" applyFill="1" applyBorder="1" applyAlignment="1">
      <alignment wrapText="1"/>
    </xf>
    <xf numFmtId="0" fontId="3" fillId="2" borderId="26" xfId="0" applyFont="1" applyFill="1" applyBorder="1" applyAlignment="1">
      <alignment wrapText="1"/>
    </xf>
    <xf numFmtId="0" fontId="3" fillId="8" borderId="45" xfId="0" applyFont="1" applyFill="1" applyBorder="1" applyAlignment="1">
      <alignment horizontal="center" vertical="center" wrapText="1"/>
    </xf>
    <xf numFmtId="0" fontId="3" fillId="8" borderId="38" xfId="0" applyFont="1" applyFill="1" applyBorder="1" applyAlignment="1">
      <alignment horizontal="center" vertical="center" wrapText="1"/>
    </xf>
    <xf numFmtId="0" fontId="3" fillId="2" borderId="27" xfId="0" applyFont="1" applyFill="1" applyBorder="1"/>
    <xf numFmtId="0" fontId="3" fillId="2" borderId="28" xfId="0" applyFont="1" applyFill="1" applyBorder="1"/>
    <xf numFmtId="0" fontId="3" fillId="2" borderId="25" xfId="0" applyFont="1" applyFill="1" applyBorder="1"/>
    <xf numFmtId="0" fontId="11" fillId="8" borderId="51" xfId="0" applyFont="1" applyFill="1" applyBorder="1" applyAlignment="1">
      <alignment horizontal="center" vertical="center" wrapText="1"/>
    </xf>
    <xf numFmtId="0" fontId="11" fillId="8" borderId="42" xfId="0" applyFont="1" applyFill="1" applyBorder="1" applyAlignment="1">
      <alignment horizontal="center" vertical="center" wrapText="1"/>
    </xf>
    <xf numFmtId="0" fontId="11" fillId="8" borderId="45" xfId="0" applyFont="1" applyFill="1" applyBorder="1" applyAlignment="1">
      <alignment horizontal="center" vertical="center" wrapText="1"/>
    </xf>
    <xf numFmtId="0" fontId="11" fillId="8" borderId="38" xfId="0" applyFont="1" applyFill="1" applyBorder="1" applyAlignment="1">
      <alignment horizontal="center" vertical="center" wrapText="1"/>
    </xf>
    <xf numFmtId="0" fontId="7" fillId="8" borderId="48" xfId="0" applyFont="1" applyFill="1" applyBorder="1" applyAlignment="1">
      <alignment horizontal="center" vertical="center" wrapText="1"/>
    </xf>
    <xf numFmtId="0" fontId="7" fillId="8" borderId="37" xfId="0" applyFont="1" applyFill="1" applyBorder="1" applyAlignment="1">
      <alignment horizontal="center" vertical="center" wrapText="1"/>
    </xf>
    <xf numFmtId="0" fontId="3" fillId="2" borderId="25" xfId="0" applyFont="1" applyFill="1" applyBorder="1" applyAlignment="1">
      <alignment horizontal="left" vertical="center"/>
    </xf>
    <xf numFmtId="0" fontId="3" fillId="2" borderId="26" xfId="0" applyFont="1" applyFill="1" applyBorder="1" applyAlignment="1">
      <alignment horizontal="left"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8" borderId="26" xfId="0" applyFont="1" applyFill="1" applyBorder="1" applyAlignment="1">
      <alignment horizontal="center" vertical="center"/>
    </xf>
    <xf numFmtId="0" fontId="2" fillId="2" borderId="45" xfId="0" applyFont="1" applyFill="1" applyBorder="1" applyAlignment="1">
      <alignment horizontal="center" vertical="center"/>
    </xf>
    <xf numFmtId="0" fontId="2" fillId="2" borderId="28" xfId="0" applyFont="1" applyFill="1" applyBorder="1" applyAlignment="1">
      <alignment horizontal="center" vertical="center"/>
    </xf>
    <xf numFmtId="164" fontId="3" fillId="8" borderId="45" xfId="0" applyNumberFormat="1" applyFont="1" applyFill="1" applyBorder="1" applyAlignment="1">
      <alignment horizontal="center" vertical="center"/>
    </xf>
    <xf numFmtId="164" fontId="3" fillId="8" borderId="38" xfId="0" applyNumberFormat="1" applyFont="1" applyFill="1" applyBorder="1" applyAlignment="1">
      <alignment horizontal="center" vertical="center"/>
    </xf>
    <xf numFmtId="0" fontId="0" fillId="0" borderId="25" xfId="0" applyBorder="1"/>
    <xf numFmtId="0" fontId="0" fillId="0" borderId="26" xfId="0" applyBorder="1"/>
    <xf numFmtId="0" fontId="4" fillId="6" borderId="5" xfId="0" applyFont="1" applyFill="1" applyBorder="1"/>
    <xf numFmtId="0" fontId="4" fillId="6" borderId="36" xfId="0" applyFont="1" applyFill="1" applyBorder="1"/>
    <xf numFmtId="0" fontId="4" fillId="6" borderId="5" xfId="0" applyFont="1" applyFill="1" applyBorder="1" applyAlignment="1">
      <alignment horizontal="center" vertical="center" wrapText="1"/>
    </xf>
    <xf numFmtId="0" fontId="4" fillId="6" borderId="36" xfId="0" applyFont="1" applyFill="1" applyBorder="1" applyAlignment="1">
      <alignment horizontal="center" vertical="center" wrapText="1"/>
    </xf>
    <xf numFmtId="164" fontId="3" fillId="0" borderId="48" xfId="0" applyNumberFormat="1" applyFont="1" applyBorder="1" applyAlignment="1">
      <alignment horizontal="center" vertical="center"/>
    </xf>
    <xf numFmtId="164" fontId="3" fillId="8" borderId="37" xfId="0" applyNumberFormat="1" applyFont="1" applyFill="1" applyBorder="1" applyAlignment="1">
      <alignment horizontal="center" vertical="center"/>
    </xf>
    <xf numFmtId="164" fontId="3" fillId="0" borderId="45" xfId="0" applyNumberFormat="1" applyFont="1" applyBorder="1" applyAlignment="1">
      <alignment horizontal="center" vertical="center"/>
    </xf>
    <xf numFmtId="164" fontId="3" fillId="0" borderId="46" xfId="0" applyNumberFormat="1" applyFont="1" applyBorder="1" applyAlignment="1">
      <alignment horizontal="center" vertical="center"/>
    </xf>
    <xf numFmtId="164" fontId="3" fillId="8" borderId="40" xfId="0" applyNumberFormat="1" applyFont="1" applyFill="1" applyBorder="1" applyAlignment="1">
      <alignment horizontal="center" vertical="center"/>
    </xf>
    <xf numFmtId="44" fontId="16" fillId="12" borderId="46" xfId="0" applyNumberFormat="1" applyFont="1" applyFill="1" applyBorder="1" applyAlignment="1">
      <alignment horizontal="left" vertical="center"/>
    </xf>
    <xf numFmtId="44" fontId="16" fillId="12" borderId="40" xfId="0" applyNumberFormat="1" applyFont="1" applyFill="1" applyBorder="1" applyAlignment="1">
      <alignment horizontal="center" vertical="center"/>
    </xf>
    <xf numFmtId="0" fontId="3" fillId="0" borderId="25" xfId="0" applyFont="1" applyBorder="1"/>
    <xf numFmtId="0" fontId="3" fillId="0" borderId="26" xfId="0" applyFont="1" applyBorder="1"/>
    <xf numFmtId="0" fontId="4" fillId="6" borderId="5" xfId="0" applyFont="1" applyFill="1" applyBorder="1" applyAlignment="1">
      <alignment horizontal="center" wrapText="1"/>
    </xf>
    <xf numFmtId="0" fontId="4" fillId="6" borderId="36" xfId="0" applyFont="1" applyFill="1" applyBorder="1" applyAlignment="1">
      <alignment horizontal="center" wrapText="1"/>
    </xf>
    <xf numFmtId="0" fontId="3" fillId="4" borderId="27" xfId="0" applyFont="1" applyFill="1" applyBorder="1"/>
    <xf numFmtId="0" fontId="3" fillId="4" borderId="28" xfId="0" applyFont="1" applyFill="1" applyBorder="1"/>
    <xf numFmtId="0" fontId="3" fillId="4" borderId="20" xfId="0" applyFont="1" applyFill="1" applyBorder="1"/>
    <xf numFmtId="0" fontId="3" fillId="4" borderId="21" xfId="0" applyFont="1" applyFill="1" applyBorder="1"/>
    <xf numFmtId="0" fontId="3" fillId="0" borderId="45" xfId="0" applyFont="1" applyBorder="1" applyAlignment="1">
      <alignment horizontal="center" vertical="center" wrapText="1"/>
    </xf>
    <xf numFmtId="0" fontId="3" fillId="0" borderId="38" xfId="0" applyFont="1" applyBorder="1" applyAlignment="1">
      <alignment vertical="center" wrapText="1"/>
    </xf>
    <xf numFmtId="0" fontId="2" fillId="4" borderId="25" xfId="0" applyFont="1" applyFill="1" applyBorder="1" applyAlignment="1">
      <alignment wrapText="1"/>
    </xf>
    <xf numFmtId="0" fontId="2" fillId="4" borderId="26" xfId="0" applyFont="1" applyFill="1" applyBorder="1" applyAlignment="1">
      <alignment wrapText="1"/>
    </xf>
    <xf numFmtId="0" fontId="3" fillId="0" borderId="45" xfId="0" applyFont="1" applyBorder="1"/>
    <xf numFmtId="0" fontId="3" fillId="0" borderId="38" xfId="0" applyFont="1" applyBorder="1"/>
    <xf numFmtId="0" fontId="7" fillId="0" borderId="45" xfId="0" applyFont="1" applyBorder="1" applyAlignment="1">
      <alignment wrapText="1"/>
    </xf>
    <xf numFmtId="0" fontId="7" fillId="0" borderId="38" xfId="0" applyFont="1" applyBorder="1" applyAlignment="1">
      <alignment wrapText="1"/>
    </xf>
    <xf numFmtId="0" fontId="8" fillId="2" borderId="45" xfId="0" applyFont="1" applyFill="1" applyBorder="1"/>
    <xf numFmtId="0" fontId="8" fillId="2" borderId="38" xfId="0" applyFont="1" applyFill="1" applyBorder="1"/>
    <xf numFmtId="0" fontId="3" fillId="7" borderId="25" xfId="0" applyFont="1" applyFill="1" applyBorder="1"/>
    <xf numFmtId="0" fontId="3" fillId="7" borderId="26" xfId="0" applyFont="1" applyFill="1" applyBorder="1"/>
    <xf numFmtId="0" fontId="3" fillId="0" borderId="45" xfId="0" applyFont="1" applyBorder="1" applyAlignment="1">
      <alignment horizontal="right" vertical="center"/>
    </xf>
    <xf numFmtId="0" fontId="3" fillId="0" borderId="38" xfId="0" applyFont="1" applyBorder="1" applyAlignment="1">
      <alignment horizontal="right" vertical="center"/>
    </xf>
    <xf numFmtId="0" fontId="3" fillId="0" borderId="45" xfId="0" applyFont="1" applyBorder="1" applyAlignment="1">
      <alignment horizontal="left" vertical="center" wrapText="1"/>
    </xf>
    <xf numFmtId="0" fontId="3" fillId="0" borderId="38" xfId="0" applyFont="1" applyBorder="1" applyAlignment="1">
      <alignment horizontal="left" vertical="center" wrapText="1"/>
    </xf>
    <xf numFmtId="0" fontId="3" fillId="0" borderId="46" xfId="0" applyFont="1" applyBorder="1" applyAlignment="1">
      <alignment horizontal="right" vertical="center"/>
    </xf>
    <xf numFmtId="0" fontId="3" fillId="0" borderId="40" xfId="0" applyFont="1" applyBorder="1" applyAlignment="1">
      <alignment horizontal="right" vertical="center"/>
    </xf>
    <xf numFmtId="0" fontId="3" fillId="5" borderId="10" xfId="0" applyFont="1" applyFill="1" applyBorder="1" applyAlignment="1">
      <alignment wrapText="1"/>
    </xf>
    <xf numFmtId="0" fontId="3" fillId="5" borderId="8" xfId="0" applyFont="1" applyFill="1" applyBorder="1"/>
    <xf numFmtId="0" fontId="3" fillId="5" borderId="8" xfId="0" applyFont="1" applyFill="1" applyBorder="1" applyAlignment="1">
      <alignment horizontal="left" vertical="center" wrapText="1"/>
    </xf>
    <xf numFmtId="0" fontId="3" fillId="5" borderId="8" xfId="0" applyFont="1" applyFill="1" applyBorder="1" applyAlignment="1">
      <alignment horizontal="left" vertical="top" wrapText="1"/>
    </xf>
    <xf numFmtId="0" fontId="3" fillId="5" borderId="8" xfId="0" applyFont="1" applyFill="1" applyBorder="1" applyAlignment="1">
      <alignment horizontal="center" vertical="center" wrapText="1"/>
    </xf>
    <xf numFmtId="3" fontId="3" fillId="14" borderId="10" xfId="0" applyNumberFormat="1" applyFont="1" applyFill="1" applyBorder="1"/>
    <xf numFmtId="0" fontId="3" fillId="5" borderId="8" xfId="0" applyFont="1" applyFill="1" applyBorder="1" applyAlignment="1">
      <alignment vertical="center"/>
    </xf>
    <xf numFmtId="0" fontId="3" fillId="5" borderId="13" xfId="0" applyFont="1" applyFill="1" applyBorder="1"/>
    <xf numFmtId="0" fontId="3" fillId="5" borderId="8" xfId="0" applyFont="1" applyFill="1" applyBorder="1" applyAlignment="1">
      <alignment vertical="top" wrapText="1"/>
    </xf>
    <xf numFmtId="0" fontId="7" fillId="5" borderId="8" xfId="0" applyFont="1" applyFill="1" applyBorder="1"/>
    <xf numFmtId="0" fontId="3" fillId="5" borderId="8" xfId="0" applyFont="1" applyFill="1" applyBorder="1" applyAlignment="1">
      <alignment horizontal="left" vertical="center"/>
    </xf>
    <xf numFmtId="0" fontId="7" fillId="5" borderId="8" xfId="0" applyFont="1" applyFill="1" applyBorder="1" applyAlignment="1">
      <alignment horizontal="left" vertical="center" wrapText="1"/>
    </xf>
    <xf numFmtId="0" fontId="3" fillId="5" borderId="10" xfId="0" applyFont="1" applyFill="1" applyBorder="1" applyAlignment="1">
      <alignment horizontal="left" vertical="center" wrapText="1"/>
    </xf>
    <xf numFmtId="0" fontId="7" fillId="5" borderId="49" xfId="0" applyFont="1" applyFill="1" applyBorder="1" applyAlignment="1">
      <alignment horizontal="left" vertical="center" wrapText="1"/>
    </xf>
    <xf numFmtId="0" fontId="16" fillId="12" borderId="49" xfId="0" applyFont="1" applyFill="1" applyBorder="1" applyAlignment="1">
      <alignment horizontal="left" vertical="center" wrapText="1"/>
    </xf>
    <xf numFmtId="0" fontId="7" fillId="5" borderId="8" xfId="0" applyFont="1" applyFill="1" applyBorder="1" applyAlignment="1">
      <alignment wrapText="1"/>
    </xf>
    <xf numFmtId="0" fontId="12" fillId="0" borderId="0" xfId="0" applyFont="1" applyAlignment="1">
      <alignment horizontal="left"/>
    </xf>
    <xf numFmtId="49" fontId="9" fillId="0" borderId="0" xfId="0" applyNumberFormat="1" applyFont="1" applyAlignment="1">
      <alignment horizontal="left" vertical="center" wrapText="1"/>
    </xf>
    <xf numFmtId="0" fontId="4" fillId="6" borderId="6" xfId="0" applyFont="1" applyFill="1" applyBorder="1" applyAlignment="1">
      <alignment horizontal="center" vertical="center" wrapText="1"/>
    </xf>
    <xf numFmtId="49" fontId="9" fillId="8" borderId="5" xfId="0" applyNumberFormat="1" applyFont="1" applyFill="1" applyBorder="1" applyAlignment="1">
      <alignment horizontal="center" vertical="center" wrapText="1"/>
    </xf>
    <xf numFmtId="49" fontId="9" fillId="8" borderId="36" xfId="0" applyNumberFormat="1" applyFont="1" applyFill="1" applyBorder="1" applyAlignment="1">
      <alignment horizontal="center" vertical="center" wrapText="1"/>
    </xf>
    <xf numFmtId="0" fontId="0" fillId="0" borderId="0" xfId="0" applyAlignment="1">
      <alignment horizontal="left" vertical="top" wrapText="1"/>
    </xf>
    <xf numFmtId="0" fontId="0" fillId="0" borderId="10" xfId="0" applyBorder="1" applyAlignment="1">
      <alignment horizontal="center"/>
    </xf>
    <xf numFmtId="0" fontId="0" fillId="0" borderId="11" xfId="0" applyBorder="1" applyAlignment="1">
      <alignment horizontal="center"/>
    </xf>
  </cellXfs>
  <cellStyles count="31">
    <cellStyle name="Currency" xfId="30" builtinId="4"/>
    <cellStyle name="Currency 2" xfId="1" xr:uid="{00000000-0005-0000-0000-000001000000}"/>
    <cellStyle name="Currency 2 2" xfId="4" xr:uid="{485F778C-077D-4914-988C-B820EEBAFB67}"/>
    <cellStyle name="Currency 2 2 2" xfId="22" xr:uid="{8C16841B-02E9-46D4-9B05-E2D8EBA32DA9}"/>
    <cellStyle name="Currency 2 2 3" xfId="13" xr:uid="{E36564CA-CAB3-4A73-9F49-2C3D525EA171}"/>
    <cellStyle name="Currency 2 3" xfId="7" xr:uid="{05253356-70AD-436A-872D-D2DA763AA09F}"/>
    <cellStyle name="Currency 2 3 2" xfId="19" xr:uid="{A8FE9797-7600-45F5-8E07-5953B6E0E7E1}"/>
    <cellStyle name="Currency 2 4" xfId="25" xr:uid="{7E46A871-E137-4D10-82E0-ABFB6BB5B6A8}"/>
    <cellStyle name="Currency 2 5" xfId="16" xr:uid="{ABB4DE7E-5616-4D8F-BB81-F5714ED281DB}"/>
    <cellStyle name="Currency 2 6" xfId="10" xr:uid="{6943E345-7346-477B-BD25-C701B7526697}"/>
    <cellStyle name="Currency 2 7" xfId="28" xr:uid="{D345EC1E-59EF-4AF4-9337-1F30B00261E5}"/>
    <cellStyle name="Currency 3" xfId="2" xr:uid="{00000000-0005-0000-0000-00002F000000}"/>
    <cellStyle name="Currency 3 2" xfId="5" xr:uid="{39AD58E3-E9FB-4EC3-8F70-A78EA230A1CE}"/>
    <cellStyle name="Currency 3 2 2" xfId="23" xr:uid="{7E9BBA1B-D0FC-4F66-838B-38067E3328D2}"/>
    <cellStyle name="Currency 3 2 3" xfId="14" xr:uid="{ABAA432D-AE12-4CEA-99F2-5731B2460BFE}"/>
    <cellStyle name="Currency 3 3" xfId="8" xr:uid="{43AEE665-6306-4A6F-89E1-A327585275C8}"/>
    <cellStyle name="Currency 3 3 2" xfId="20" xr:uid="{84D6B935-8F22-49F9-9FBA-BF6F9FB765B3}"/>
    <cellStyle name="Currency 3 4" xfId="26" xr:uid="{F06D0387-D4D5-4116-BD62-34D4996B6A5B}"/>
    <cellStyle name="Currency 3 5" xfId="17" xr:uid="{DA648256-7AF6-47D0-96F8-C1C40170210A}"/>
    <cellStyle name="Currency 3 6" xfId="11" xr:uid="{9B71723C-0E6B-4665-8EED-A0018A29EDFB}"/>
    <cellStyle name="Currency 3 7" xfId="29" xr:uid="{D920D8DC-EEF1-45C9-9FEE-FE91CAFBA194}"/>
    <cellStyle name="Currency 4" xfId="3" xr:uid="{3FBB297E-54A9-4CCF-8007-CA07AA484FE8}"/>
    <cellStyle name="Currency 4 2" xfId="21" xr:uid="{3A4C3E49-F6C9-445C-82FD-F7783A996C3A}"/>
    <cellStyle name="Currency 4 3" xfId="12" xr:uid="{326716EE-DE13-4763-AA12-C0001F0868CB}"/>
    <cellStyle name="Currency 5" xfId="6" xr:uid="{224528C5-C3DD-4DC0-8F66-CD37E6E9BE38}"/>
    <cellStyle name="Currency 5 2" xfId="18" xr:uid="{509C1BFB-BC27-4A79-BAA8-382206974634}"/>
    <cellStyle name="Currency 6" xfId="24" xr:uid="{554286D6-1293-4672-AD4F-7C70BF05C108}"/>
    <cellStyle name="Currency 7" xfId="15" xr:uid="{A673C8E2-B005-4C73-BBE6-D56A16632C7B}"/>
    <cellStyle name="Currency 8" xfId="9" xr:uid="{1FE6755C-8452-4869-8062-DFF50122B495}"/>
    <cellStyle name="Currency 9" xfId="27" xr:uid="{BF74B4A5-F905-41C6-971F-D1C13403BEE6}"/>
    <cellStyle name="Normal" xfId="0" builtinId="0"/>
  </cellStyles>
  <dxfs count="4">
    <dxf>
      <fill>
        <patternFill>
          <fgColor rgb="FF92D050"/>
          <bgColor rgb="FF92D050"/>
        </patternFill>
      </fill>
    </dxf>
    <dxf>
      <fill>
        <patternFill>
          <fgColor theme="5" tint="0.39994506668294322"/>
          <bgColor theme="5" tint="0.39994506668294322"/>
        </patternFill>
      </fill>
    </dxf>
    <dxf>
      <fill>
        <patternFill>
          <fgColor rgb="FF92D050"/>
          <bgColor rgb="FF92D050"/>
        </patternFill>
      </fill>
    </dxf>
    <dxf>
      <fill>
        <patternFill>
          <fgColor theme="5" tint="0.39994506668294322"/>
          <bgColor theme="5"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49103</xdr:colOff>
      <xdr:row>1</xdr:row>
      <xdr:rowOff>34492</xdr:rowOff>
    </xdr:from>
    <xdr:to>
      <xdr:col>3</xdr:col>
      <xdr:colOff>1541146</xdr:colOff>
      <xdr:row>5</xdr:row>
      <xdr:rowOff>2538</xdr:rowOff>
    </xdr:to>
    <xdr:pic>
      <xdr:nvPicPr>
        <xdr:cNvPr id="3" name="Picture 2">
          <a:extLst>
            <a:ext uri="{FF2B5EF4-FFF2-40B4-BE49-F238E27FC236}">
              <a16:creationId xmlns:a16="http://schemas.microsoft.com/office/drawing/2014/main" id="{50536A5A-4C83-416D-9059-C7144C86762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9103" y="804775"/>
          <a:ext cx="3193125" cy="179233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9E4418-D0B3-454A-9287-5C9046ADB7E1}">
  <dimension ref="A1:E80"/>
  <sheetViews>
    <sheetView topLeftCell="A36" workbookViewId="0">
      <selection activeCell="E19" sqref="E19"/>
    </sheetView>
  </sheetViews>
  <sheetFormatPr defaultRowHeight="15" x14ac:dyDescent="0.25"/>
  <cols>
    <col min="1" max="1" width="5" bestFit="1" customWidth="1"/>
    <col min="2" max="2" width="76" bestFit="1" customWidth="1"/>
    <col min="3" max="3" width="19" bestFit="1" customWidth="1"/>
    <col min="4" max="4" width="19.5703125" style="157" customWidth="1"/>
    <col min="5" max="5" width="147.42578125" bestFit="1" customWidth="1"/>
  </cols>
  <sheetData>
    <row r="1" spans="1:4" x14ac:dyDescent="0.25">
      <c r="A1" s="88" t="s">
        <v>117</v>
      </c>
      <c r="B1" s="89" t="s">
        <v>68</v>
      </c>
      <c r="C1" s="10"/>
      <c r="D1" s="90" t="s">
        <v>509</v>
      </c>
    </row>
    <row r="2" spans="1:4" ht="15.75" thickBot="1" x14ac:dyDescent="0.3">
      <c r="A2" s="91"/>
      <c r="B2" s="92" t="s">
        <v>510</v>
      </c>
      <c r="C2" s="93"/>
      <c r="D2" s="94" t="s">
        <v>511</v>
      </c>
    </row>
    <row r="3" spans="1:4" x14ac:dyDescent="0.25">
      <c r="A3" s="95"/>
      <c r="B3" s="96" t="s">
        <v>512</v>
      </c>
      <c r="C3" s="97"/>
      <c r="D3" s="98"/>
    </row>
    <row r="4" spans="1:4" x14ac:dyDescent="0.25">
      <c r="A4" s="95"/>
      <c r="B4" s="99"/>
      <c r="C4" s="100"/>
      <c r="D4" s="101"/>
    </row>
    <row r="5" spans="1:4" x14ac:dyDescent="0.25">
      <c r="A5" s="95"/>
      <c r="B5" s="102" t="s">
        <v>513</v>
      </c>
      <c r="C5" s="103"/>
      <c r="D5" s="104"/>
    </row>
    <row r="6" spans="1:4" x14ac:dyDescent="0.25">
      <c r="A6" s="95"/>
      <c r="B6" s="105"/>
      <c r="C6" s="106"/>
      <c r="D6" s="107"/>
    </row>
    <row r="7" spans="1:4" x14ac:dyDescent="0.25">
      <c r="A7" s="95"/>
      <c r="B7" s="105"/>
      <c r="C7" s="106"/>
      <c r="D7" s="107"/>
    </row>
    <row r="8" spans="1:4" x14ac:dyDescent="0.25">
      <c r="A8" s="95"/>
      <c r="B8" s="108"/>
      <c r="C8" s="100"/>
      <c r="D8" s="101"/>
    </row>
    <row r="9" spans="1:4" x14ac:dyDescent="0.25">
      <c r="A9" s="95"/>
      <c r="B9" s="102" t="s">
        <v>514</v>
      </c>
      <c r="C9" s="103"/>
      <c r="D9" s="104"/>
    </row>
    <row r="10" spans="1:4" x14ac:dyDescent="0.25">
      <c r="A10" s="95"/>
      <c r="B10" s="105" t="s">
        <v>515</v>
      </c>
      <c r="C10" s="106"/>
      <c r="D10" s="107"/>
    </row>
    <row r="11" spans="1:4" x14ac:dyDescent="0.25">
      <c r="A11" s="95"/>
      <c r="B11" s="105"/>
      <c r="C11" s="106"/>
      <c r="D11" s="107"/>
    </row>
    <row r="12" spans="1:4" x14ac:dyDescent="0.25">
      <c r="A12" s="95"/>
      <c r="B12" s="105"/>
      <c r="C12" s="106"/>
      <c r="D12" s="107"/>
    </row>
    <row r="13" spans="1:4" x14ac:dyDescent="0.25">
      <c r="A13" s="95"/>
      <c r="B13" s="108"/>
      <c r="C13" s="100"/>
      <c r="D13" s="101"/>
    </row>
    <row r="14" spans="1:4" x14ac:dyDescent="0.25">
      <c r="A14" s="95"/>
      <c r="B14" s="109" t="s">
        <v>516</v>
      </c>
      <c r="C14" s="110"/>
      <c r="D14" s="111"/>
    </row>
    <row r="15" spans="1:4" x14ac:dyDescent="0.25">
      <c r="A15" s="95"/>
      <c r="B15" s="109" t="s">
        <v>517</v>
      </c>
      <c r="C15" s="110"/>
      <c r="D15" s="111"/>
    </row>
    <row r="16" spans="1:4" x14ac:dyDescent="0.25">
      <c r="A16" s="95"/>
      <c r="B16" s="109" t="s">
        <v>518</v>
      </c>
      <c r="C16" s="110"/>
      <c r="D16" s="111"/>
    </row>
    <row r="17" spans="1:4" x14ac:dyDescent="0.25">
      <c r="A17" s="95"/>
      <c r="B17" s="105" t="s">
        <v>519</v>
      </c>
      <c r="C17" s="110"/>
      <c r="D17" s="111"/>
    </row>
    <row r="18" spans="1:4" x14ac:dyDescent="0.25">
      <c r="A18" s="95"/>
      <c r="B18" s="109" t="s">
        <v>520</v>
      </c>
      <c r="C18" s="110"/>
      <c r="D18" s="111"/>
    </row>
    <row r="19" spans="1:4" x14ac:dyDescent="0.25">
      <c r="A19" s="95"/>
      <c r="B19" s="108" t="s">
        <v>521</v>
      </c>
      <c r="C19" s="110"/>
      <c r="D19" s="111"/>
    </row>
    <row r="20" spans="1:4" x14ac:dyDescent="0.25">
      <c r="A20" s="95"/>
      <c r="B20" s="112" t="s">
        <v>522</v>
      </c>
      <c r="C20" s="103"/>
      <c r="D20" s="104"/>
    </row>
    <row r="21" spans="1:4" x14ac:dyDescent="0.25">
      <c r="A21" s="95"/>
      <c r="B21" s="105"/>
      <c r="C21" s="106"/>
      <c r="D21" s="107"/>
    </row>
    <row r="22" spans="1:4" x14ac:dyDescent="0.25">
      <c r="A22" s="95"/>
      <c r="B22" s="105"/>
      <c r="C22" s="106"/>
      <c r="D22" s="107"/>
    </row>
    <row r="23" spans="1:4" x14ac:dyDescent="0.25">
      <c r="A23" s="95"/>
      <c r="B23" s="108"/>
      <c r="C23" s="100"/>
      <c r="D23" s="101"/>
    </row>
    <row r="24" spans="1:4" x14ac:dyDescent="0.25">
      <c r="A24" s="95"/>
      <c r="B24" s="112" t="s">
        <v>523</v>
      </c>
      <c r="C24" s="103"/>
      <c r="D24" s="104"/>
    </row>
    <row r="25" spans="1:4" x14ac:dyDescent="0.25">
      <c r="A25" s="95"/>
      <c r="B25" s="108"/>
      <c r="C25" s="100"/>
      <c r="D25" s="101"/>
    </row>
    <row r="26" spans="1:4" x14ac:dyDescent="0.25">
      <c r="A26" s="95"/>
      <c r="B26" s="109" t="s">
        <v>524</v>
      </c>
      <c r="C26" s="110"/>
      <c r="D26" s="111"/>
    </row>
    <row r="27" spans="1:4" x14ac:dyDescent="0.25">
      <c r="A27" s="95"/>
      <c r="B27" s="105"/>
      <c r="C27" s="110"/>
      <c r="D27" s="111"/>
    </row>
    <row r="28" spans="1:4" x14ac:dyDescent="0.25">
      <c r="A28" s="95"/>
      <c r="B28" s="109" t="s">
        <v>525</v>
      </c>
      <c r="C28" s="110"/>
      <c r="D28" s="111"/>
    </row>
    <row r="29" spans="1:4" x14ac:dyDescent="0.25">
      <c r="A29" s="95"/>
      <c r="B29" s="109" t="s">
        <v>526</v>
      </c>
      <c r="C29" s="110"/>
      <c r="D29" s="111"/>
    </row>
    <row r="30" spans="1:4" x14ac:dyDescent="0.25">
      <c r="A30" s="95"/>
      <c r="B30" s="109" t="s">
        <v>527</v>
      </c>
      <c r="C30" s="110"/>
      <c r="D30" s="111"/>
    </row>
    <row r="31" spans="1:4" ht="15.75" thickBot="1" x14ac:dyDescent="0.3">
      <c r="A31" s="95"/>
      <c r="B31" s="113" t="s">
        <v>528</v>
      </c>
      <c r="C31" s="114"/>
      <c r="D31" s="115"/>
    </row>
    <row r="32" spans="1:4" ht="15.75" thickBot="1" x14ac:dyDescent="0.3">
      <c r="A32" s="95"/>
      <c r="B32" s="116"/>
      <c r="C32" s="116"/>
      <c r="D32" s="117"/>
    </row>
    <row r="33" spans="1:4" x14ac:dyDescent="0.25">
      <c r="A33" s="91"/>
      <c r="B33" s="118" t="s">
        <v>529</v>
      </c>
      <c r="C33" s="119"/>
      <c r="D33" s="120"/>
    </row>
    <row r="34" spans="1:4" x14ac:dyDescent="0.25">
      <c r="A34" s="95"/>
      <c r="B34" s="112" t="s">
        <v>530</v>
      </c>
      <c r="C34" s="121"/>
      <c r="D34" s="111"/>
    </row>
    <row r="35" spans="1:4" x14ac:dyDescent="0.25">
      <c r="A35" s="95"/>
      <c r="B35" s="105" t="s">
        <v>531</v>
      </c>
      <c r="C35" s="122" t="s">
        <v>532</v>
      </c>
      <c r="D35" s="123">
        <v>0</v>
      </c>
    </row>
    <row r="36" spans="1:4" x14ac:dyDescent="0.25">
      <c r="A36" s="95"/>
      <c r="B36" s="105" t="s">
        <v>533</v>
      </c>
      <c r="C36" s="122" t="s">
        <v>532</v>
      </c>
      <c r="D36" s="123">
        <v>0</v>
      </c>
    </row>
    <row r="37" spans="1:4" ht="15.75" thickBot="1" x14ac:dyDescent="0.3">
      <c r="A37" s="95"/>
      <c r="B37" s="124" t="s">
        <v>534</v>
      </c>
      <c r="C37" s="125" t="s">
        <v>532</v>
      </c>
      <c r="D37" s="126">
        <v>0</v>
      </c>
    </row>
    <row r="38" spans="1:4" ht="15.75" thickBot="1" x14ac:dyDescent="0.3">
      <c r="A38" s="95"/>
      <c r="B38" s="116"/>
      <c r="C38" s="116"/>
      <c r="D38" s="117"/>
    </row>
    <row r="39" spans="1:4" ht="15.75" thickBot="1" x14ac:dyDescent="0.3">
      <c r="A39" s="91"/>
      <c r="B39" s="127" t="s">
        <v>535</v>
      </c>
      <c r="C39" s="128"/>
      <c r="D39" s="129"/>
    </row>
    <row r="40" spans="1:4" x14ac:dyDescent="0.25">
      <c r="A40" s="95"/>
      <c r="B40" s="105" t="s">
        <v>536</v>
      </c>
      <c r="C40" s="130"/>
      <c r="D40" s="131"/>
    </row>
    <row r="41" spans="1:4" x14ac:dyDescent="0.25">
      <c r="A41" s="95"/>
      <c r="B41" s="105" t="s">
        <v>537</v>
      </c>
      <c r="C41" s="130"/>
      <c r="D41" s="132"/>
    </row>
    <row r="42" spans="1:4" x14ac:dyDescent="0.25">
      <c r="A42" s="95"/>
      <c r="B42" s="105" t="s">
        <v>538</v>
      </c>
      <c r="C42" s="130"/>
      <c r="D42" s="132"/>
    </row>
    <row r="43" spans="1:4" x14ac:dyDescent="0.25">
      <c r="A43" s="95"/>
      <c r="B43" s="105" t="s">
        <v>539</v>
      </c>
      <c r="C43" s="130"/>
      <c r="D43" s="132"/>
    </row>
    <row r="44" spans="1:4" x14ac:dyDescent="0.25">
      <c r="A44" s="95"/>
      <c r="B44" s="105" t="s">
        <v>540</v>
      </c>
      <c r="C44" s="130"/>
      <c r="D44" s="132"/>
    </row>
    <row r="45" spans="1:4" ht="15.75" thickBot="1" x14ac:dyDescent="0.3">
      <c r="A45" s="95"/>
      <c r="B45" s="124" t="s">
        <v>541</v>
      </c>
      <c r="C45" s="133"/>
      <c r="D45" s="134"/>
    </row>
    <row r="46" spans="1:4" ht="15.75" thickBot="1" x14ac:dyDescent="0.3">
      <c r="A46" s="95"/>
      <c r="B46" s="116"/>
      <c r="C46" s="116"/>
      <c r="D46" s="117"/>
    </row>
    <row r="47" spans="1:4" ht="15.75" thickBot="1" x14ac:dyDescent="0.3">
      <c r="A47" s="91"/>
      <c r="B47" s="127" t="s">
        <v>542</v>
      </c>
      <c r="C47" s="128"/>
      <c r="D47" s="135"/>
    </row>
    <row r="48" spans="1:4" x14ac:dyDescent="0.25">
      <c r="A48" s="95"/>
      <c r="B48" s="105" t="s">
        <v>543</v>
      </c>
      <c r="C48" s="130"/>
      <c r="D48" s="132"/>
    </row>
    <row r="49" spans="1:5" x14ac:dyDescent="0.25">
      <c r="A49" s="95"/>
      <c r="B49" s="105" t="s">
        <v>544</v>
      </c>
      <c r="C49" s="130"/>
      <c r="D49" s="132"/>
    </row>
    <row r="50" spans="1:5" x14ac:dyDescent="0.25">
      <c r="A50" s="95"/>
      <c r="B50" s="105" t="s">
        <v>545</v>
      </c>
      <c r="C50" s="130"/>
      <c r="D50" s="132"/>
    </row>
    <row r="51" spans="1:5" x14ac:dyDescent="0.25">
      <c r="A51" s="95"/>
      <c r="B51" s="105" t="s">
        <v>546</v>
      </c>
      <c r="C51" s="130"/>
      <c r="D51" s="132"/>
    </row>
    <row r="52" spans="1:5" x14ac:dyDescent="0.25">
      <c r="A52" s="95"/>
      <c r="B52" s="105" t="s">
        <v>547</v>
      </c>
      <c r="C52" s="130"/>
      <c r="D52" s="132"/>
    </row>
    <row r="53" spans="1:5" x14ac:dyDescent="0.25">
      <c r="A53" s="95"/>
      <c r="B53" s="105" t="s">
        <v>548</v>
      </c>
      <c r="C53" s="130"/>
      <c r="D53" s="132"/>
    </row>
    <row r="54" spans="1:5" x14ac:dyDescent="0.25">
      <c r="A54" s="95"/>
      <c r="B54" s="105" t="s">
        <v>549</v>
      </c>
      <c r="C54" s="130"/>
      <c r="D54" s="136"/>
    </row>
    <row r="55" spans="1:5" x14ac:dyDescent="0.25">
      <c r="A55" s="95"/>
      <c r="B55" s="105" t="s">
        <v>550</v>
      </c>
      <c r="C55" s="130"/>
      <c r="D55" s="136" t="s">
        <v>551</v>
      </c>
      <c r="E55" t="s">
        <v>552</v>
      </c>
    </row>
    <row r="56" spans="1:5" x14ac:dyDescent="0.25">
      <c r="A56" s="95"/>
      <c r="B56" s="105"/>
      <c r="C56" s="130"/>
      <c r="D56" s="132"/>
    </row>
    <row r="57" spans="1:5" ht="15.75" thickBot="1" x14ac:dyDescent="0.3">
      <c r="A57" s="95"/>
      <c r="B57" s="124" t="s">
        <v>553</v>
      </c>
      <c r="C57" s="137"/>
      <c r="D57" s="115" t="s">
        <v>551</v>
      </c>
      <c r="E57" t="s">
        <v>552</v>
      </c>
    </row>
    <row r="58" spans="1:5" ht="15.75" thickBot="1" x14ac:dyDescent="0.3">
      <c r="A58" s="95"/>
      <c r="B58" s="116"/>
      <c r="C58" s="116"/>
      <c r="D58" s="117"/>
    </row>
    <row r="59" spans="1:5" x14ac:dyDescent="0.25">
      <c r="A59" s="91"/>
      <c r="B59" s="138" t="s">
        <v>554</v>
      </c>
      <c r="C59" s="139"/>
      <c r="D59" s="120"/>
    </row>
    <row r="60" spans="1:5" x14ac:dyDescent="0.25">
      <c r="A60" s="95"/>
      <c r="B60" s="140" t="s">
        <v>555</v>
      </c>
      <c r="C60" s="141"/>
      <c r="D60" s="142"/>
    </row>
    <row r="61" spans="1:5" x14ac:dyDescent="0.25">
      <c r="A61" s="95"/>
      <c r="B61" s="112" t="s">
        <v>556</v>
      </c>
      <c r="C61" s="121"/>
      <c r="D61" s="143">
        <v>0</v>
      </c>
    </row>
    <row r="62" spans="1:5" x14ac:dyDescent="0.25">
      <c r="A62" s="95"/>
      <c r="B62" s="105" t="s">
        <v>557</v>
      </c>
      <c r="C62" s="144"/>
      <c r="D62" s="143">
        <v>0</v>
      </c>
    </row>
    <row r="63" spans="1:5" x14ac:dyDescent="0.25">
      <c r="A63" s="95"/>
      <c r="B63" s="105" t="s">
        <v>558</v>
      </c>
      <c r="C63" s="144"/>
      <c r="D63" s="143">
        <v>0</v>
      </c>
    </row>
    <row r="64" spans="1:5" x14ac:dyDescent="0.25">
      <c r="A64" s="95"/>
      <c r="B64" s="105" t="s">
        <v>559</v>
      </c>
      <c r="C64" s="144"/>
      <c r="D64" s="143">
        <v>0</v>
      </c>
    </row>
    <row r="65" spans="1:4" x14ac:dyDescent="0.25">
      <c r="A65" s="95"/>
      <c r="B65" s="105" t="s">
        <v>560</v>
      </c>
      <c r="C65" s="144"/>
      <c r="D65" s="143">
        <v>0</v>
      </c>
    </row>
    <row r="66" spans="1:4" x14ac:dyDescent="0.25">
      <c r="A66" s="95"/>
      <c r="B66" s="140" t="s">
        <v>561</v>
      </c>
      <c r="C66" s="141"/>
      <c r="D66" s="142"/>
    </row>
    <row r="67" spans="1:4" x14ac:dyDescent="0.25">
      <c r="A67" s="95"/>
      <c r="B67" s="112" t="s">
        <v>556</v>
      </c>
      <c r="C67" s="121"/>
      <c r="D67" s="145">
        <v>0</v>
      </c>
    </row>
    <row r="68" spans="1:4" x14ac:dyDescent="0.25">
      <c r="A68" s="95"/>
      <c r="B68" s="105" t="s">
        <v>557</v>
      </c>
      <c r="C68" s="144"/>
      <c r="D68" s="145">
        <v>0</v>
      </c>
    </row>
    <row r="69" spans="1:4" x14ac:dyDescent="0.25">
      <c r="A69" s="95"/>
      <c r="B69" s="105" t="s">
        <v>558</v>
      </c>
      <c r="C69" s="144"/>
      <c r="D69" s="145">
        <v>0</v>
      </c>
    </row>
    <row r="70" spans="1:4" x14ac:dyDescent="0.25">
      <c r="A70" s="95"/>
      <c r="B70" s="105" t="s">
        <v>559</v>
      </c>
      <c r="C70" s="144"/>
      <c r="D70" s="145">
        <v>0</v>
      </c>
    </row>
    <row r="71" spans="1:4" ht="15.75" thickBot="1" x14ac:dyDescent="0.3">
      <c r="A71" s="95"/>
      <c r="B71" s="124" t="s">
        <v>560</v>
      </c>
      <c r="C71" s="137"/>
      <c r="D71" s="146">
        <v>0</v>
      </c>
    </row>
    <row r="72" spans="1:4" x14ac:dyDescent="0.25">
      <c r="A72" s="95"/>
      <c r="B72" s="147" t="s">
        <v>562</v>
      </c>
      <c r="C72" s="148"/>
      <c r="D72" s="149"/>
    </row>
    <row r="73" spans="1:4" x14ac:dyDescent="0.25">
      <c r="A73" s="95"/>
      <c r="B73" s="112" t="s">
        <v>563</v>
      </c>
      <c r="C73" s="121"/>
      <c r="D73" s="145">
        <v>0</v>
      </c>
    </row>
    <row r="74" spans="1:4" x14ac:dyDescent="0.25">
      <c r="A74" s="95"/>
      <c r="B74" s="105" t="s">
        <v>564</v>
      </c>
      <c r="C74" s="144"/>
      <c r="D74" s="145">
        <v>0</v>
      </c>
    </row>
    <row r="75" spans="1:4" ht="15.75" thickBot="1" x14ac:dyDescent="0.3">
      <c r="A75" s="95"/>
      <c r="B75" s="124" t="s">
        <v>565</v>
      </c>
      <c r="C75" s="137"/>
      <c r="D75" s="146">
        <v>0</v>
      </c>
    </row>
    <row r="76" spans="1:4" ht="15.75" thickBot="1" x14ac:dyDescent="0.3">
      <c r="A76" s="95"/>
      <c r="B76" s="116"/>
      <c r="C76" s="116"/>
      <c r="D76" s="117"/>
    </row>
    <row r="77" spans="1:4" x14ac:dyDescent="0.25">
      <c r="A77" s="91"/>
      <c r="B77" s="118" t="s">
        <v>566</v>
      </c>
      <c r="C77" s="150"/>
      <c r="D77" s="120"/>
    </row>
    <row r="78" spans="1:4" ht="31.5" x14ac:dyDescent="0.25">
      <c r="A78" s="13"/>
      <c r="B78" s="151" t="s">
        <v>567</v>
      </c>
      <c r="C78" s="9" t="s">
        <v>568</v>
      </c>
      <c r="D78" s="152" t="s">
        <v>44</v>
      </c>
    </row>
    <row r="79" spans="1:4" x14ac:dyDescent="0.25">
      <c r="A79" s="13"/>
      <c r="B79" s="153" t="s">
        <v>569</v>
      </c>
      <c r="C79" s="8" t="s">
        <v>570</v>
      </c>
      <c r="D79" s="152" t="s">
        <v>511</v>
      </c>
    </row>
    <row r="80" spans="1:4" ht="26.25" customHeight="1" thickBot="1" x14ac:dyDescent="0.3">
      <c r="A80" s="13"/>
      <c r="B80" s="154" t="s">
        <v>571</v>
      </c>
      <c r="C80" s="155"/>
      <c r="D80" s="156" t="s">
        <v>511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L215"/>
  <sheetViews>
    <sheetView tabSelected="1" view="pageBreakPreview" topLeftCell="A154" zoomScaleNormal="100" zoomScaleSheetLayoutView="100" workbookViewId="0">
      <selection activeCell="H166" sqref="H166"/>
    </sheetView>
  </sheetViews>
  <sheetFormatPr defaultColWidth="9.140625" defaultRowHeight="10.5" x14ac:dyDescent="0.15"/>
  <cols>
    <col min="1" max="1" width="6.28515625" style="14" bestFit="1" customWidth="1"/>
    <col min="2" max="2" width="9.42578125" style="14" customWidth="1"/>
    <col min="3" max="3" width="9.5703125" style="14" customWidth="1"/>
    <col min="4" max="4" width="29.140625" style="5" customWidth="1"/>
    <col min="5" max="7" width="39.5703125" style="4" customWidth="1"/>
    <col min="8" max="9" width="44.140625" style="4" bestFit="1" customWidth="1"/>
    <col min="10" max="16384" width="9.140625" style="4"/>
  </cols>
  <sheetData>
    <row r="1" spans="1:9" ht="98.25" customHeight="1" thickBot="1" x14ac:dyDescent="0.2">
      <c r="A1" s="289" t="s">
        <v>649</v>
      </c>
      <c r="B1" s="289"/>
      <c r="C1" s="289"/>
      <c r="D1" s="289"/>
      <c r="E1" s="289"/>
      <c r="F1" s="291" t="s">
        <v>475</v>
      </c>
      <c r="G1" s="292"/>
      <c r="H1" s="291" t="s">
        <v>475</v>
      </c>
      <c r="I1" s="292"/>
    </row>
    <row r="2" spans="1:9" ht="24.75" x14ac:dyDescent="0.15">
      <c r="A2" s="27"/>
      <c r="B2" s="27"/>
      <c r="C2" s="27"/>
      <c r="D2" s="27"/>
      <c r="E2" s="27"/>
      <c r="F2" s="180"/>
      <c r="G2" s="181"/>
      <c r="H2" s="178"/>
      <c r="I2" s="179"/>
    </row>
    <row r="3" spans="1:9" ht="24.75" x14ac:dyDescent="0.15">
      <c r="A3" s="27"/>
      <c r="B3" s="27"/>
      <c r="C3" s="27"/>
      <c r="D3" s="31"/>
      <c r="E3" s="31"/>
      <c r="F3" s="180"/>
      <c r="G3" s="181"/>
      <c r="H3" s="180"/>
      <c r="I3" s="181"/>
    </row>
    <row r="4" spans="1:9" ht="24.75" x14ac:dyDescent="0.15">
      <c r="A4" s="27"/>
      <c r="B4" s="27"/>
      <c r="C4" s="27"/>
      <c r="D4" s="31"/>
      <c r="E4" s="31"/>
      <c r="F4" s="182" t="s">
        <v>671</v>
      </c>
      <c r="G4" s="183" t="s">
        <v>671</v>
      </c>
      <c r="H4" s="182" t="s">
        <v>647</v>
      </c>
      <c r="I4" s="183" t="s">
        <v>647</v>
      </c>
    </row>
    <row r="5" spans="1:9" s="2" customFormat="1" ht="70.5" customHeight="1" x14ac:dyDescent="0.15">
      <c r="A5" s="13"/>
      <c r="B5" s="13"/>
      <c r="C5" s="13"/>
      <c r="D5" s="1"/>
      <c r="F5" s="184" t="s">
        <v>675</v>
      </c>
      <c r="G5" s="185" t="s">
        <v>672</v>
      </c>
      <c r="H5" s="184" t="s">
        <v>674</v>
      </c>
      <c r="I5" s="185" t="s">
        <v>648</v>
      </c>
    </row>
    <row r="6" spans="1:9" x14ac:dyDescent="0.15">
      <c r="A6" s="37" t="s">
        <v>110</v>
      </c>
      <c r="B6" s="37" t="s">
        <v>283</v>
      </c>
      <c r="C6" s="62" t="s">
        <v>284</v>
      </c>
      <c r="D6" s="16" t="s">
        <v>0</v>
      </c>
      <c r="E6" s="175"/>
      <c r="F6" s="186"/>
      <c r="G6" s="187"/>
      <c r="H6" s="186"/>
      <c r="I6" s="187"/>
    </row>
    <row r="7" spans="1:9" x14ac:dyDescent="0.15">
      <c r="A7" s="14" t="s">
        <v>118</v>
      </c>
      <c r="D7" s="9" t="s">
        <v>572</v>
      </c>
      <c r="E7" s="272" t="s">
        <v>492</v>
      </c>
      <c r="F7" s="188" t="s">
        <v>680</v>
      </c>
      <c r="G7" s="189"/>
      <c r="H7" s="188" t="s">
        <v>679</v>
      </c>
      <c r="I7" s="189"/>
    </row>
    <row r="8" spans="1:9" x14ac:dyDescent="0.15">
      <c r="A8" s="14" t="s">
        <v>119</v>
      </c>
      <c r="D8" s="6" t="s">
        <v>344</v>
      </c>
      <c r="E8" s="273" t="s">
        <v>464</v>
      </c>
      <c r="F8" s="190" t="s">
        <v>467</v>
      </c>
      <c r="G8" s="191"/>
      <c r="H8" s="190" t="s">
        <v>467</v>
      </c>
      <c r="I8" s="191"/>
    </row>
    <row r="9" spans="1:9" x14ac:dyDescent="0.15">
      <c r="D9" s="6" t="s">
        <v>345</v>
      </c>
      <c r="E9" s="273" t="s">
        <v>464</v>
      </c>
      <c r="F9" s="190" t="s">
        <v>467</v>
      </c>
      <c r="G9" s="191"/>
      <c r="H9" s="190" t="s">
        <v>467</v>
      </c>
      <c r="I9" s="191"/>
    </row>
    <row r="10" spans="1:9" x14ac:dyDescent="0.15">
      <c r="A10" s="14" t="s">
        <v>120</v>
      </c>
      <c r="D10" s="6" t="s">
        <v>342</v>
      </c>
      <c r="E10" s="273" t="s">
        <v>346</v>
      </c>
      <c r="F10" s="192" t="s">
        <v>42</v>
      </c>
      <c r="G10" s="193"/>
      <c r="H10" s="192" t="s">
        <v>42</v>
      </c>
      <c r="I10" s="193"/>
    </row>
    <row r="11" spans="1:9" x14ac:dyDescent="0.15">
      <c r="A11" s="14" t="s">
        <v>121</v>
      </c>
      <c r="D11" s="6" t="s">
        <v>203</v>
      </c>
      <c r="E11" s="273"/>
      <c r="F11" s="194">
        <v>2</v>
      </c>
      <c r="G11" s="195"/>
      <c r="H11" s="194">
        <v>2</v>
      </c>
      <c r="I11" s="195"/>
    </row>
    <row r="12" spans="1:9" x14ac:dyDescent="0.15">
      <c r="A12" s="14" t="s">
        <v>122</v>
      </c>
      <c r="D12" s="6" t="s">
        <v>320</v>
      </c>
      <c r="E12" s="273"/>
      <c r="F12" s="194">
        <v>1</v>
      </c>
      <c r="G12" s="195"/>
      <c r="H12" s="194">
        <v>1</v>
      </c>
      <c r="I12" s="195"/>
    </row>
    <row r="13" spans="1:9" x14ac:dyDescent="0.15">
      <c r="A13" s="14" t="s">
        <v>123</v>
      </c>
      <c r="D13" s="20" t="s">
        <v>343</v>
      </c>
      <c r="E13" s="273"/>
      <c r="F13" s="196">
        <v>3286</v>
      </c>
      <c r="G13" s="197"/>
      <c r="H13" s="196">
        <v>3712</v>
      </c>
      <c r="I13" s="197"/>
    </row>
    <row r="14" spans="1:9" x14ac:dyDescent="0.15">
      <c r="A14" s="14" t="s">
        <v>124</v>
      </c>
      <c r="D14" s="20" t="s">
        <v>199</v>
      </c>
      <c r="E14" s="273"/>
      <c r="F14" s="198" t="s">
        <v>578</v>
      </c>
      <c r="G14" s="199"/>
      <c r="H14" s="198" t="s">
        <v>578</v>
      </c>
      <c r="I14" s="199"/>
    </row>
    <row r="15" spans="1:9" ht="21" x14ac:dyDescent="0.15">
      <c r="A15" s="14" t="s">
        <v>125</v>
      </c>
      <c r="D15" s="6" t="s">
        <v>486</v>
      </c>
      <c r="E15" s="63" t="s">
        <v>491</v>
      </c>
      <c r="F15" s="192">
        <v>120</v>
      </c>
      <c r="G15" s="200" t="s">
        <v>573</v>
      </c>
      <c r="H15" s="192">
        <v>120</v>
      </c>
      <c r="I15" s="200" t="s">
        <v>573</v>
      </c>
    </row>
    <row r="16" spans="1:9" x14ac:dyDescent="0.15">
      <c r="D16" s="6" t="s">
        <v>347</v>
      </c>
      <c r="E16" s="273" t="s">
        <v>346</v>
      </c>
      <c r="F16" s="190" t="s">
        <v>677</v>
      </c>
      <c r="G16" s="191"/>
      <c r="H16" s="190" t="s">
        <v>676</v>
      </c>
      <c r="I16" s="191"/>
    </row>
    <row r="17" spans="1:9" x14ac:dyDescent="0.15">
      <c r="A17" s="14" t="s">
        <v>285</v>
      </c>
      <c r="D17" s="6" t="s">
        <v>348</v>
      </c>
      <c r="E17" s="63"/>
      <c r="F17" s="192">
        <v>25</v>
      </c>
      <c r="G17" s="193"/>
      <c r="H17" s="192">
        <v>25</v>
      </c>
      <c r="I17" s="193"/>
    </row>
    <row r="18" spans="1:9" x14ac:dyDescent="0.15">
      <c r="A18" s="37">
        <v>2</v>
      </c>
      <c r="B18" s="46"/>
      <c r="C18" s="47"/>
      <c r="D18" s="29" t="s">
        <v>101</v>
      </c>
      <c r="E18" s="18"/>
      <c r="F18" s="201"/>
      <c r="G18" s="202"/>
      <c r="H18" s="201"/>
      <c r="I18" s="202"/>
    </row>
    <row r="19" spans="1:9" x14ac:dyDescent="0.15">
      <c r="A19" s="14" t="s">
        <v>126</v>
      </c>
      <c r="D19" s="6" t="s">
        <v>217</v>
      </c>
      <c r="E19" s="63" t="s">
        <v>215</v>
      </c>
      <c r="F19" s="192" t="s">
        <v>44</v>
      </c>
      <c r="G19" s="193"/>
      <c r="H19" s="192" t="s">
        <v>44</v>
      </c>
      <c r="I19" s="193"/>
    </row>
    <row r="20" spans="1:9" x14ac:dyDescent="0.15">
      <c r="A20" s="14" t="s">
        <v>127</v>
      </c>
      <c r="D20" s="6" t="s">
        <v>102</v>
      </c>
      <c r="E20" s="63"/>
      <c r="F20" s="192" t="s">
        <v>44</v>
      </c>
      <c r="G20" s="193"/>
      <c r="H20" s="192" t="s">
        <v>44</v>
      </c>
      <c r="I20" s="193"/>
    </row>
    <row r="21" spans="1:9" ht="21" x14ac:dyDescent="0.15">
      <c r="A21" s="14" t="s">
        <v>128</v>
      </c>
      <c r="D21" s="6" t="s">
        <v>103</v>
      </c>
      <c r="E21" s="63"/>
      <c r="F21" s="192" t="s">
        <v>44</v>
      </c>
      <c r="G21" s="193"/>
      <c r="H21" s="192" t="s">
        <v>44</v>
      </c>
      <c r="I21" s="193"/>
    </row>
    <row r="22" spans="1:9" x14ac:dyDescent="0.15">
      <c r="A22" s="14" t="s">
        <v>129</v>
      </c>
      <c r="D22" s="6" t="s">
        <v>208</v>
      </c>
      <c r="E22" s="63"/>
      <c r="F22" s="192" t="s">
        <v>44</v>
      </c>
      <c r="G22" s="193"/>
      <c r="H22" s="192" t="s">
        <v>44</v>
      </c>
      <c r="I22" s="193"/>
    </row>
    <row r="23" spans="1:9" ht="21" x14ac:dyDescent="0.15">
      <c r="A23" s="14" t="s">
        <v>130</v>
      </c>
      <c r="D23" s="6" t="s">
        <v>107</v>
      </c>
      <c r="E23" s="63"/>
      <c r="F23" s="192" t="s">
        <v>44</v>
      </c>
      <c r="G23" s="193"/>
      <c r="H23" s="192" t="s">
        <v>44</v>
      </c>
      <c r="I23" s="193"/>
    </row>
    <row r="24" spans="1:9" ht="21" x14ac:dyDescent="0.15">
      <c r="A24" s="14" t="s">
        <v>131</v>
      </c>
      <c r="D24" s="6" t="s">
        <v>106</v>
      </c>
      <c r="E24" s="63"/>
      <c r="F24" s="192" t="s">
        <v>44</v>
      </c>
      <c r="G24" s="193"/>
      <c r="H24" s="192" t="s">
        <v>44</v>
      </c>
      <c r="I24" s="193"/>
    </row>
    <row r="25" spans="1:9" ht="21" x14ac:dyDescent="0.15">
      <c r="A25" s="14" t="s">
        <v>132</v>
      </c>
      <c r="D25" s="6" t="s">
        <v>204</v>
      </c>
      <c r="E25" s="63"/>
      <c r="F25" s="192" t="s">
        <v>44</v>
      </c>
      <c r="G25" s="193"/>
      <c r="H25" s="192" t="s">
        <v>44</v>
      </c>
      <c r="I25" s="193"/>
    </row>
    <row r="26" spans="1:9" ht="21" x14ac:dyDescent="0.15">
      <c r="A26" s="14" t="s">
        <v>133</v>
      </c>
      <c r="D26" s="6" t="s">
        <v>105</v>
      </c>
      <c r="E26" s="63"/>
      <c r="F26" s="192" t="s">
        <v>44</v>
      </c>
      <c r="G26" s="193"/>
      <c r="H26" s="192" t="s">
        <v>44</v>
      </c>
      <c r="I26" s="193"/>
    </row>
    <row r="27" spans="1:9" ht="21" x14ac:dyDescent="0.15">
      <c r="A27" s="14" t="s">
        <v>134</v>
      </c>
      <c r="D27" s="6" t="s">
        <v>18</v>
      </c>
      <c r="E27" s="274" t="s">
        <v>438</v>
      </c>
      <c r="F27" s="192">
        <v>120</v>
      </c>
      <c r="G27" s="193"/>
      <c r="H27" s="192">
        <v>120</v>
      </c>
      <c r="I27" s="193"/>
    </row>
    <row r="28" spans="1:9" x14ac:dyDescent="0.15">
      <c r="A28" s="14" t="s">
        <v>135</v>
      </c>
      <c r="D28" s="6" t="s">
        <v>326</v>
      </c>
      <c r="E28" s="63"/>
      <c r="F28" s="192" t="s">
        <v>637</v>
      </c>
      <c r="G28" s="193"/>
      <c r="H28" s="192" t="s">
        <v>650</v>
      </c>
      <c r="I28" s="193"/>
    </row>
    <row r="29" spans="1:9" x14ac:dyDescent="0.15">
      <c r="A29" s="14" t="s">
        <v>136</v>
      </c>
      <c r="D29" s="6" t="s">
        <v>104</v>
      </c>
      <c r="E29" s="63" t="s">
        <v>206</v>
      </c>
      <c r="F29" s="192" t="s">
        <v>579</v>
      </c>
      <c r="G29" s="193"/>
      <c r="H29" s="192" t="s">
        <v>579</v>
      </c>
      <c r="I29" s="193"/>
    </row>
    <row r="30" spans="1:9" x14ac:dyDescent="0.15">
      <c r="A30" s="14" t="s">
        <v>205</v>
      </c>
      <c r="D30" s="6" t="s">
        <v>325</v>
      </c>
      <c r="E30" s="63" t="s">
        <v>321</v>
      </c>
      <c r="F30" s="203" t="s">
        <v>73</v>
      </c>
      <c r="G30" s="204"/>
      <c r="H30" s="203" t="s">
        <v>73</v>
      </c>
      <c r="I30" s="204"/>
    </row>
    <row r="31" spans="1:9" ht="42" x14ac:dyDescent="0.15">
      <c r="A31" s="14" t="s">
        <v>207</v>
      </c>
      <c r="D31" s="9" t="s">
        <v>17</v>
      </c>
      <c r="E31" s="83" t="s">
        <v>476</v>
      </c>
      <c r="F31" s="205" t="s">
        <v>44</v>
      </c>
      <c r="G31" s="206"/>
      <c r="H31" s="205" t="s">
        <v>44</v>
      </c>
      <c r="I31" s="206"/>
    </row>
    <row r="32" spans="1:9" x14ac:dyDescent="0.15">
      <c r="A32" s="14" t="s">
        <v>209</v>
      </c>
      <c r="D32" s="6" t="s">
        <v>324</v>
      </c>
      <c r="E32" s="273" t="s">
        <v>321</v>
      </c>
      <c r="F32" s="203" t="s">
        <v>73</v>
      </c>
      <c r="G32" s="204"/>
      <c r="H32" s="203" t="s">
        <v>73</v>
      </c>
      <c r="I32" s="204"/>
    </row>
    <row r="33" spans="1:9" ht="21" x14ac:dyDescent="0.15">
      <c r="A33" s="14" t="s">
        <v>210</v>
      </c>
      <c r="D33" s="19" t="s">
        <v>108</v>
      </c>
      <c r="E33" s="275" t="s">
        <v>477</v>
      </c>
      <c r="F33" s="205" t="s">
        <v>44</v>
      </c>
      <c r="G33" s="206"/>
      <c r="H33" s="205" t="s">
        <v>44</v>
      </c>
      <c r="I33" s="206"/>
    </row>
    <row r="34" spans="1:9" x14ac:dyDescent="0.15">
      <c r="A34" s="14" t="s">
        <v>216</v>
      </c>
      <c r="D34" s="19" t="s">
        <v>319</v>
      </c>
      <c r="E34" s="275"/>
      <c r="F34" s="205" t="s">
        <v>638</v>
      </c>
      <c r="G34" s="206"/>
      <c r="H34" s="205" t="s">
        <v>638</v>
      </c>
      <c r="I34" s="206"/>
    </row>
    <row r="35" spans="1:9" x14ac:dyDescent="0.15">
      <c r="A35" s="14" t="s">
        <v>225</v>
      </c>
      <c r="D35" s="11" t="s">
        <v>317</v>
      </c>
      <c r="E35" s="275"/>
      <c r="F35" s="203" t="s">
        <v>580</v>
      </c>
      <c r="G35" s="204"/>
      <c r="H35" s="203" t="s">
        <v>580</v>
      </c>
      <c r="I35" s="204"/>
    </row>
    <row r="36" spans="1:9" x14ac:dyDescent="0.15">
      <c r="A36" s="14" t="s">
        <v>316</v>
      </c>
      <c r="D36" s="11" t="s">
        <v>322</v>
      </c>
      <c r="E36" s="275"/>
      <c r="F36" s="203" t="s">
        <v>581</v>
      </c>
      <c r="G36" s="204"/>
      <c r="H36" s="203" t="s">
        <v>581</v>
      </c>
      <c r="I36" s="204"/>
    </row>
    <row r="37" spans="1:9" x14ac:dyDescent="0.15">
      <c r="A37" s="14" t="s">
        <v>318</v>
      </c>
      <c r="D37" s="11" t="s">
        <v>327</v>
      </c>
      <c r="E37" s="275"/>
      <c r="F37" s="203" t="s">
        <v>73</v>
      </c>
      <c r="G37" s="204"/>
      <c r="H37" s="203" t="s">
        <v>73</v>
      </c>
      <c r="I37" s="204"/>
    </row>
    <row r="38" spans="1:9" ht="52.5" x14ac:dyDescent="0.15">
      <c r="A38" s="14" t="s">
        <v>323</v>
      </c>
      <c r="C38" s="44" t="s">
        <v>331</v>
      </c>
      <c r="D38" s="11" t="s">
        <v>329</v>
      </c>
      <c r="E38" s="275" t="s">
        <v>333</v>
      </c>
      <c r="F38" s="203" t="s">
        <v>44</v>
      </c>
      <c r="G38" s="204"/>
      <c r="H38" s="203" t="s">
        <v>44</v>
      </c>
      <c r="I38" s="204"/>
    </row>
    <row r="39" spans="1:9" ht="31.5" x14ac:dyDescent="0.15">
      <c r="A39" s="14" t="s">
        <v>328</v>
      </c>
      <c r="C39" s="44" t="s">
        <v>332</v>
      </c>
      <c r="D39" s="11" t="s">
        <v>330</v>
      </c>
      <c r="E39" s="275" t="s">
        <v>334</v>
      </c>
      <c r="F39" s="203" t="s">
        <v>44</v>
      </c>
      <c r="G39" s="204"/>
      <c r="H39" s="203" t="s">
        <v>44</v>
      </c>
      <c r="I39" s="204"/>
    </row>
    <row r="40" spans="1:9" ht="21" x14ac:dyDescent="0.15">
      <c r="A40" s="37" t="s">
        <v>111</v>
      </c>
      <c r="B40" s="46"/>
      <c r="C40" s="47"/>
      <c r="D40" s="16" t="s">
        <v>78</v>
      </c>
      <c r="E40" s="17" t="s">
        <v>451</v>
      </c>
      <c r="F40" s="211"/>
      <c r="G40" s="212"/>
      <c r="H40" s="207" t="s">
        <v>478</v>
      </c>
      <c r="I40" s="208"/>
    </row>
    <row r="41" spans="1:9" x14ac:dyDescent="0.15">
      <c r="A41" s="14" t="s">
        <v>137</v>
      </c>
      <c r="C41" s="59"/>
      <c r="D41" s="6" t="s">
        <v>231</v>
      </c>
      <c r="E41" s="273"/>
      <c r="F41" s="194" t="s">
        <v>232</v>
      </c>
      <c r="G41" s="195"/>
      <c r="H41" s="194" t="s">
        <v>232</v>
      </c>
      <c r="I41" s="195"/>
    </row>
    <row r="42" spans="1:9" x14ac:dyDescent="0.15">
      <c r="A42" s="14" t="s">
        <v>138</v>
      </c>
      <c r="C42" s="60"/>
      <c r="D42" s="6" t="s">
        <v>349</v>
      </c>
      <c r="E42" s="273" t="s">
        <v>465</v>
      </c>
      <c r="F42" s="196" t="s">
        <v>656</v>
      </c>
      <c r="G42" s="197"/>
      <c r="H42" s="196" t="s">
        <v>656</v>
      </c>
      <c r="I42" s="197"/>
    </row>
    <row r="43" spans="1:9" ht="21" x14ac:dyDescent="0.15">
      <c r="A43" s="14" t="s">
        <v>139</v>
      </c>
      <c r="C43" s="60"/>
      <c r="D43" s="6" t="s">
        <v>350</v>
      </c>
      <c r="E43" s="63" t="s">
        <v>471</v>
      </c>
      <c r="F43" s="196" t="s">
        <v>656</v>
      </c>
      <c r="G43" s="197"/>
      <c r="H43" s="196" t="s">
        <v>656</v>
      </c>
      <c r="I43" s="197"/>
    </row>
    <row r="44" spans="1:9" x14ac:dyDescent="0.15">
      <c r="A44" s="14" t="s">
        <v>140</v>
      </c>
      <c r="C44" s="60"/>
      <c r="D44" s="6" t="s">
        <v>355</v>
      </c>
      <c r="E44" s="63" t="s">
        <v>67</v>
      </c>
      <c r="F44" s="190">
        <v>2000</v>
      </c>
      <c r="G44" s="191"/>
      <c r="H44" s="190" t="s">
        <v>655</v>
      </c>
      <c r="I44" s="191"/>
    </row>
    <row r="45" spans="1:9" x14ac:dyDescent="0.15">
      <c r="A45" s="14" t="s">
        <v>141</v>
      </c>
      <c r="C45" s="60"/>
      <c r="D45" s="6" t="s">
        <v>351</v>
      </c>
      <c r="E45" s="63"/>
      <c r="F45" s="209">
        <v>1838</v>
      </c>
      <c r="G45" s="210"/>
      <c r="H45" s="209" t="s">
        <v>651</v>
      </c>
      <c r="I45" s="210"/>
    </row>
    <row r="46" spans="1:9" x14ac:dyDescent="0.15">
      <c r="A46" s="14" t="s">
        <v>142</v>
      </c>
      <c r="C46" s="60"/>
      <c r="D46" s="6" t="s">
        <v>352</v>
      </c>
      <c r="E46" s="63"/>
      <c r="F46" s="209">
        <v>1165</v>
      </c>
      <c r="G46" s="210"/>
      <c r="H46" s="209" t="s">
        <v>652</v>
      </c>
      <c r="I46" s="210"/>
    </row>
    <row r="47" spans="1:9" x14ac:dyDescent="0.15">
      <c r="A47" s="14" t="s">
        <v>143</v>
      </c>
      <c r="C47" s="60"/>
      <c r="D47" s="6" t="s">
        <v>353</v>
      </c>
      <c r="E47" s="63"/>
      <c r="F47" s="209">
        <v>1160</v>
      </c>
      <c r="G47" s="210"/>
      <c r="H47" s="209" t="s">
        <v>653</v>
      </c>
      <c r="I47" s="210"/>
    </row>
    <row r="48" spans="1:9" x14ac:dyDescent="0.15">
      <c r="A48" s="14" t="s">
        <v>294</v>
      </c>
      <c r="C48" s="61"/>
      <c r="D48" s="30" t="s">
        <v>354</v>
      </c>
      <c r="E48" s="63"/>
      <c r="F48" s="209">
        <v>2984</v>
      </c>
      <c r="G48" s="210"/>
      <c r="H48" s="209" t="s">
        <v>654</v>
      </c>
      <c r="I48" s="210"/>
    </row>
    <row r="49" spans="1:9" ht="21" x14ac:dyDescent="0.15">
      <c r="A49" s="37" t="s">
        <v>112</v>
      </c>
      <c r="B49" s="46"/>
      <c r="C49" s="47"/>
      <c r="D49" s="21" t="s">
        <v>1</v>
      </c>
      <c r="E49" s="17" t="s">
        <v>214</v>
      </c>
      <c r="F49" s="211"/>
      <c r="G49" s="212"/>
      <c r="H49" s="211"/>
      <c r="I49" s="212"/>
    </row>
    <row r="50" spans="1:9" ht="34.5" customHeight="1" x14ac:dyDescent="0.15">
      <c r="A50" s="14" t="s">
        <v>144</v>
      </c>
      <c r="B50" s="44" t="s">
        <v>395</v>
      </c>
      <c r="C50" s="14" t="s">
        <v>286</v>
      </c>
      <c r="D50" s="11" t="s">
        <v>77</v>
      </c>
      <c r="E50" s="274" t="s">
        <v>487</v>
      </c>
      <c r="F50" s="213" t="s">
        <v>639</v>
      </c>
      <c r="G50" s="214"/>
      <c r="H50" s="213" t="s">
        <v>639</v>
      </c>
      <c r="I50" s="214"/>
    </row>
    <row r="51" spans="1:9" x14ac:dyDescent="0.15">
      <c r="A51" s="14" t="s">
        <v>145</v>
      </c>
      <c r="D51" s="6" t="s">
        <v>22</v>
      </c>
      <c r="E51" s="273" t="s">
        <v>229</v>
      </c>
      <c r="F51" s="213" t="s">
        <v>43</v>
      </c>
      <c r="G51" s="214"/>
      <c r="H51" s="213" t="s">
        <v>43</v>
      </c>
      <c r="I51" s="214"/>
    </row>
    <row r="52" spans="1:9" ht="21" x14ac:dyDescent="0.15">
      <c r="A52" s="14" t="s">
        <v>146</v>
      </c>
      <c r="B52" s="44" t="s">
        <v>399</v>
      </c>
      <c r="C52" s="44" t="s">
        <v>287</v>
      </c>
      <c r="D52" s="6" t="s">
        <v>2</v>
      </c>
      <c r="E52" s="273" t="s">
        <v>226</v>
      </c>
      <c r="F52" s="213" t="s">
        <v>227</v>
      </c>
      <c r="G52" s="214"/>
      <c r="H52" s="213" t="s">
        <v>227</v>
      </c>
      <c r="I52" s="214"/>
    </row>
    <row r="53" spans="1:9" ht="21" x14ac:dyDescent="0.15">
      <c r="A53" s="14" t="s">
        <v>147</v>
      </c>
      <c r="B53" s="44" t="s">
        <v>399</v>
      </c>
      <c r="C53" s="44" t="s">
        <v>287</v>
      </c>
      <c r="D53" s="6" t="s">
        <v>3</v>
      </c>
      <c r="E53" s="273" t="s">
        <v>226</v>
      </c>
      <c r="F53" s="213" t="s">
        <v>227</v>
      </c>
      <c r="G53" s="214"/>
      <c r="H53" s="213" t="s">
        <v>227</v>
      </c>
      <c r="I53" s="214"/>
    </row>
    <row r="54" spans="1:9" ht="21" x14ac:dyDescent="0.15">
      <c r="A54" s="14" t="s">
        <v>148</v>
      </c>
      <c r="B54" s="44" t="s">
        <v>399</v>
      </c>
      <c r="C54" s="44" t="s">
        <v>287</v>
      </c>
      <c r="D54" s="6" t="s">
        <v>79</v>
      </c>
      <c r="E54" s="273" t="s">
        <v>226</v>
      </c>
      <c r="F54" s="213" t="s">
        <v>227</v>
      </c>
      <c r="G54" s="214"/>
      <c r="H54" s="213" t="s">
        <v>227</v>
      </c>
      <c r="I54" s="214"/>
    </row>
    <row r="55" spans="1:9" ht="21" x14ac:dyDescent="0.15">
      <c r="A55" s="81" t="s">
        <v>149</v>
      </c>
      <c r="B55" s="80" t="s">
        <v>435</v>
      </c>
      <c r="C55" s="80"/>
      <c r="D55" s="9" t="s">
        <v>341</v>
      </c>
      <c r="E55" s="273" t="s">
        <v>466</v>
      </c>
      <c r="F55" s="213" t="s">
        <v>589</v>
      </c>
      <c r="G55" s="214"/>
      <c r="H55" s="213" t="s">
        <v>589</v>
      </c>
      <c r="I55" s="214"/>
    </row>
    <row r="56" spans="1:9" ht="31.5" x14ac:dyDescent="0.15">
      <c r="A56" s="14" t="s">
        <v>150</v>
      </c>
      <c r="B56" s="44" t="s">
        <v>400</v>
      </c>
      <c r="C56" s="14" t="s">
        <v>288</v>
      </c>
      <c r="D56" s="9" t="s">
        <v>4</v>
      </c>
      <c r="E56" s="275" t="s">
        <v>436</v>
      </c>
      <c r="F56" s="213" t="s">
        <v>44</v>
      </c>
      <c r="G56" s="214"/>
      <c r="H56" s="213" t="s">
        <v>44</v>
      </c>
      <c r="I56" s="214"/>
    </row>
    <row r="57" spans="1:9" ht="31.5" x14ac:dyDescent="0.15">
      <c r="A57" s="14" t="s">
        <v>151</v>
      </c>
      <c r="B57" s="14" t="s">
        <v>401</v>
      </c>
      <c r="C57" s="14" t="s">
        <v>289</v>
      </c>
      <c r="D57" s="9" t="s">
        <v>582</v>
      </c>
      <c r="E57" s="275" t="s">
        <v>583</v>
      </c>
      <c r="F57" s="213" t="s">
        <v>44</v>
      </c>
      <c r="G57" s="214"/>
      <c r="H57" s="213" t="s">
        <v>44</v>
      </c>
      <c r="I57" s="214"/>
    </row>
    <row r="58" spans="1:9" s="12" customFormat="1" x14ac:dyDescent="0.15">
      <c r="A58" s="81" t="s">
        <v>152</v>
      </c>
      <c r="B58" s="81" t="s">
        <v>396</v>
      </c>
      <c r="C58" s="81" t="s">
        <v>290</v>
      </c>
      <c r="D58" s="6" t="s">
        <v>19</v>
      </c>
      <c r="E58" s="63" t="s">
        <v>488</v>
      </c>
      <c r="F58" s="213" t="s">
        <v>590</v>
      </c>
      <c r="G58" s="214"/>
      <c r="H58" s="213" t="s">
        <v>650</v>
      </c>
      <c r="I58" s="214"/>
    </row>
    <row r="59" spans="1:9" ht="52.5" x14ac:dyDescent="0.15">
      <c r="A59" s="14" t="s">
        <v>153</v>
      </c>
      <c r="B59" s="14" t="s">
        <v>397</v>
      </c>
      <c r="C59" s="14" t="s">
        <v>290</v>
      </c>
      <c r="D59" s="9" t="s">
        <v>20</v>
      </c>
      <c r="E59" s="64" t="s">
        <v>489</v>
      </c>
      <c r="F59" s="213" t="s">
        <v>44</v>
      </c>
      <c r="G59" s="214"/>
      <c r="H59" s="213" t="s">
        <v>44</v>
      </c>
      <c r="I59" s="214"/>
    </row>
    <row r="60" spans="1:9" ht="21" x14ac:dyDescent="0.15">
      <c r="A60" s="14" t="s">
        <v>154</v>
      </c>
      <c r="B60" s="14" t="s">
        <v>398</v>
      </c>
      <c r="C60" s="14" t="s">
        <v>291</v>
      </c>
      <c r="D60" s="9" t="s">
        <v>21</v>
      </c>
      <c r="E60" s="63" t="s">
        <v>228</v>
      </c>
      <c r="F60" s="213" t="s">
        <v>44</v>
      </c>
      <c r="G60" s="214"/>
      <c r="H60" s="213" t="s">
        <v>44</v>
      </c>
      <c r="I60" s="214"/>
    </row>
    <row r="61" spans="1:9" ht="42" x14ac:dyDescent="0.15">
      <c r="A61" s="14" t="s">
        <v>293</v>
      </c>
      <c r="B61" s="14" t="s">
        <v>402</v>
      </c>
      <c r="C61" s="44" t="s">
        <v>292</v>
      </c>
      <c r="D61" s="11" t="s">
        <v>490</v>
      </c>
      <c r="E61" s="276" t="s">
        <v>584</v>
      </c>
      <c r="F61" s="213" t="s">
        <v>44</v>
      </c>
      <c r="G61" s="214"/>
      <c r="H61" s="213" t="s">
        <v>44</v>
      </c>
      <c r="I61" s="214"/>
    </row>
    <row r="62" spans="1:9" x14ac:dyDescent="0.15">
      <c r="A62" s="81" t="s">
        <v>340</v>
      </c>
      <c r="B62" s="81" t="s">
        <v>403</v>
      </c>
      <c r="C62" s="81"/>
      <c r="D62" s="75" t="s">
        <v>281</v>
      </c>
      <c r="E62" s="174" t="s">
        <v>437</v>
      </c>
      <c r="F62" s="203" t="s">
        <v>73</v>
      </c>
      <c r="G62" s="204"/>
      <c r="H62" s="203" t="s">
        <v>73</v>
      </c>
      <c r="I62" s="204"/>
    </row>
    <row r="63" spans="1:9" x14ac:dyDescent="0.15">
      <c r="A63" s="37" t="s">
        <v>113</v>
      </c>
      <c r="B63" s="46"/>
      <c r="C63" s="46"/>
      <c r="D63" s="16" t="s">
        <v>282</v>
      </c>
      <c r="E63" s="77"/>
      <c r="F63" s="215"/>
      <c r="G63" s="216"/>
      <c r="H63" s="215"/>
      <c r="I63" s="216"/>
    </row>
    <row r="64" spans="1:9" x14ac:dyDescent="0.15">
      <c r="A64" s="14" t="s">
        <v>87</v>
      </c>
      <c r="D64" s="76" t="s">
        <v>359</v>
      </c>
      <c r="E64" s="277" t="s">
        <v>574</v>
      </c>
      <c r="F64" s="196" t="s">
        <v>683</v>
      </c>
      <c r="G64" s="197"/>
      <c r="H64" s="196" t="s">
        <v>657</v>
      </c>
      <c r="I64" s="197"/>
    </row>
    <row r="65" spans="1:9" x14ac:dyDescent="0.15">
      <c r="A65" s="14" t="s">
        <v>88</v>
      </c>
      <c r="D65" s="6" t="s">
        <v>360</v>
      </c>
      <c r="E65" s="273"/>
      <c r="F65" s="190" t="s">
        <v>591</v>
      </c>
      <c r="G65" s="191"/>
      <c r="H65" s="190" t="s">
        <v>591</v>
      </c>
      <c r="I65" s="191"/>
    </row>
    <row r="66" spans="1:9" x14ac:dyDescent="0.15">
      <c r="A66" s="14" t="s">
        <v>89</v>
      </c>
      <c r="D66" s="9" t="s">
        <v>37</v>
      </c>
      <c r="E66" s="273" t="s">
        <v>658</v>
      </c>
      <c r="F66" s="192" t="s">
        <v>45</v>
      </c>
      <c r="G66" s="193"/>
      <c r="H66" s="192" t="s">
        <v>44</v>
      </c>
      <c r="I66" s="193"/>
    </row>
    <row r="67" spans="1:9" ht="21" x14ac:dyDescent="0.15">
      <c r="A67" s="14" t="s">
        <v>90</v>
      </c>
      <c r="D67" s="6" t="s">
        <v>91</v>
      </c>
      <c r="E67" s="63" t="s">
        <v>659</v>
      </c>
      <c r="F67" s="192" t="s">
        <v>44</v>
      </c>
      <c r="G67" s="193"/>
      <c r="H67" s="192" t="s">
        <v>44</v>
      </c>
      <c r="I67" s="193"/>
    </row>
    <row r="68" spans="1:9" x14ac:dyDescent="0.15">
      <c r="A68" s="37" t="s">
        <v>114</v>
      </c>
      <c r="B68" s="46"/>
      <c r="C68" s="47"/>
      <c r="D68" s="16" t="s">
        <v>28</v>
      </c>
      <c r="E68" s="3"/>
      <c r="F68" s="217"/>
      <c r="G68" s="208"/>
      <c r="H68" s="217"/>
      <c r="I68" s="208"/>
    </row>
    <row r="69" spans="1:9" ht="21" x14ac:dyDescent="0.15">
      <c r="A69" s="14" t="s">
        <v>155</v>
      </c>
      <c r="B69" s="44" t="s">
        <v>404</v>
      </c>
      <c r="D69" s="6" t="s">
        <v>29</v>
      </c>
      <c r="E69" s="63" t="s">
        <v>660</v>
      </c>
      <c r="F69" s="192" t="s">
        <v>44</v>
      </c>
      <c r="G69" s="193"/>
      <c r="H69" s="192" t="s">
        <v>44</v>
      </c>
      <c r="I69" s="193"/>
    </row>
    <row r="70" spans="1:9" x14ac:dyDescent="0.15">
      <c r="A70" s="14" t="s">
        <v>156</v>
      </c>
      <c r="B70" s="14" t="s">
        <v>302</v>
      </c>
      <c r="D70" s="6" t="s">
        <v>30</v>
      </c>
      <c r="E70" s="273"/>
      <c r="F70" s="192" t="s">
        <v>44</v>
      </c>
      <c r="G70" s="193"/>
      <c r="H70" s="192" t="s">
        <v>44</v>
      </c>
      <c r="I70" s="193"/>
    </row>
    <row r="71" spans="1:9" ht="21" x14ac:dyDescent="0.15">
      <c r="A71" s="14" t="s">
        <v>157</v>
      </c>
      <c r="B71" s="14" t="s">
        <v>405</v>
      </c>
      <c r="D71" s="6" t="s">
        <v>356</v>
      </c>
      <c r="E71" s="273"/>
      <c r="F71" s="190">
        <v>800000</v>
      </c>
      <c r="G71" s="191"/>
      <c r="H71" s="190">
        <v>800000</v>
      </c>
      <c r="I71" s="191"/>
    </row>
    <row r="72" spans="1:9" x14ac:dyDescent="0.15">
      <c r="A72" s="14" t="s">
        <v>158</v>
      </c>
      <c r="B72" s="14" t="s">
        <v>405</v>
      </c>
      <c r="D72" s="6" t="s">
        <v>348</v>
      </c>
      <c r="E72" s="273"/>
      <c r="F72" s="190">
        <v>20</v>
      </c>
      <c r="G72" s="191"/>
      <c r="H72" s="190">
        <v>20</v>
      </c>
      <c r="I72" s="191"/>
    </row>
    <row r="73" spans="1:9" x14ac:dyDescent="0.15">
      <c r="A73" s="14" t="s">
        <v>159</v>
      </c>
      <c r="B73" s="14" t="s">
        <v>406</v>
      </c>
      <c r="D73" s="6" t="s">
        <v>439</v>
      </c>
      <c r="E73" s="273"/>
      <c r="F73" s="192" t="s">
        <v>44</v>
      </c>
      <c r="G73" s="193"/>
      <c r="H73" s="192" t="s">
        <v>44</v>
      </c>
      <c r="I73" s="193"/>
    </row>
    <row r="74" spans="1:9" ht="31.5" x14ac:dyDescent="0.15">
      <c r="D74" s="6" t="s">
        <v>496</v>
      </c>
      <c r="E74" s="63" t="s">
        <v>497</v>
      </c>
      <c r="F74" s="192" t="s">
        <v>44</v>
      </c>
      <c r="G74" s="193"/>
      <c r="H74" s="192" t="s">
        <v>44</v>
      </c>
      <c r="I74" s="193"/>
    </row>
    <row r="75" spans="1:9" ht="31.5" x14ac:dyDescent="0.15">
      <c r="A75" s="14" t="s">
        <v>160</v>
      </c>
      <c r="B75" s="14" t="s">
        <v>303</v>
      </c>
      <c r="D75" s="6" t="s">
        <v>71</v>
      </c>
      <c r="E75" s="63" t="s">
        <v>485</v>
      </c>
      <c r="F75" s="192" t="s">
        <v>44</v>
      </c>
      <c r="G75" s="193"/>
      <c r="H75" s="192" t="s">
        <v>44</v>
      </c>
      <c r="I75" s="193"/>
    </row>
    <row r="76" spans="1:9" x14ac:dyDescent="0.15">
      <c r="A76" s="37" t="s">
        <v>115</v>
      </c>
      <c r="B76" s="46"/>
      <c r="C76" s="47"/>
      <c r="D76" s="16" t="s">
        <v>5</v>
      </c>
      <c r="E76" s="17"/>
      <c r="F76" s="211"/>
      <c r="G76" s="212"/>
      <c r="H76" s="211"/>
      <c r="I76" s="212"/>
    </row>
    <row r="77" spans="1:9" ht="31.5" x14ac:dyDescent="0.15">
      <c r="A77" s="14" t="s">
        <v>480</v>
      </c>
      <c r="B77" s="4"/>
      <c r="C77" s="4"/>
      <c r="D77" s="7" t="s">
        <v>470</v>
      </c>
      <c r="E77" s="63"/>
      <c r="F77" s="213" t="s">
        <v>640</v>
      </c>
      <c r="G77" s="193"/>
      <c r="H77" s="213" t="s">
        <v>678</v>
      </c>
      <c r="I77" s="193"/>
    </row>
    <row r="78" spans="1:9" ht="12.75" x14ac:dyDescent="0.15">
      <c r="A78" s="14" t="s">
        <v>161</v>
      </c>
      <c r="B78" s="14" t="s">
        <v>394</v>
      </c>
      <c r="D78" s="9" t="s">
        <v>6</v>
      </c>
      <c r="E78" s="64" t="s">
        <v>392</v>
      </c>
      <c r="F78" s="218" t="s">
        <v>227</v>
      </c>
      <c r="G78" s="219"/>
      <c r="H78" s="218" t="s">
        <v>227</v>
      </c>
      <c r="I78" s="219"/>
    </row>
    <row r="79" spans="1:9" ht="12.75" x14ac:dyDescent="0.15">
      <c r="A79" s="14" t="s">
        <v>162</v>
      </c>
      <c r="B79" s="14" t="s">
        <v>394</v>
      </c>
      <c r="D79" s="9" t="s">
        <v>7</v>
      </c>
      <c r="E79" s="64" t="s">
        <v>392</v>
      </c>
      <c r="F79" s="220" t="s">
        <v>227</v>
      </c>
      <c r="G79" s="221"/>
      <c r="H79" s="220" t="s">
        <v>227</v>
      </c>
      <c r="I79" s="221"/>
    </row>
    <row r="80" spans="1:9" ht="12.75" x14ac:dyDescent="0.15">
      <c r="A80" s="14" t="s">
        <v>163</v>
      </c>
      <c r="B80" s="14" t="s">
        <v>394</v>
      </c>
      <c r="D80" s="9" t="s">
        <v>8</v>
      </c>
      <c r="E80" s="64" t="s">
        <v>392</v>
      </c>
      <c r="F80" s="220" t="s">
        <v>227</v>
      </c>
      <c r="G80" s="221"/>
      <c r="H80" s="220" t="s">
        <v>227</v>
      </c>
      <c r="I80" s="221"/>
    </row>
    <row r="81" spans="1:9" s="5" customFormat="1" x14ac:dyDescent="0.15">
      <c r="A81" s="14" t="s">
        <v>164</v>
      </c>
      <c r="B81" s="14" t="s">
        <v>461</v>
      </c>
      <c r="C81" s="14"/>
      <c r="D81" s="9" t="s">
        <v>10</v>
      </c>
      <c r="E81" s="278" t="s">
        <v>393</v>
      </c>
      <c r="F81" s="222" t="s">
        <v>433</v>
      </c>
      <c r="G81" s="223"/>
      <c r="H81" s="222" t="s">
        <v>433</v>
      </c>
      <c r="I81" s="223"/>
    </row>
    <row r="82" spans="1:9" s="5" customFormat="1" ht="21" x14ac:dyDescent="0.15">
      <c r="A82" s="14" t="s">
        <v>165</v>
      </c>
      <c r="B82" s="14" t="s">
        <v>394</v>
      </c>
      <c r="C82" s="14"/>
      <c r="D82" s="9" t="s">
        <v>46</v>
      </c>
      <c r="E82" s="64" t="s">
        <v>230</v>
      </c>
      <c r="F82" s="213" t="s">
        <v>44</v>
      </c>
      <c r="G82" s="214"/>
      <c r="H82" s="213" t="s">
        <v>44</v>
      </c>
      <c r="I82" s="214"/>
    </row>
    <row r="83" spans="1:9" s="5" customFormat="1" x14ac:dyDescent="0.15">
      <c r="A83" s="14" t="s">
        <v>166</v>
      </c>
      <c r="B83" s="14" t="s">
        <v>440</v>
      </c>
      <c r="C83" s="14"/>
      <c r="D83" s="9" t="s">
        <v>442</v>
      </c>
      <c r="E83" s="64" t="s">
        <v>39</v>
      </c>
      <c r="F83" s="213" t="s">
        <v>44</v>
      </c>
      <c r="G83" s="214"/>
      <c r="H83" s="213" t="s">
        <v>44</v>
      </c>
      <c r="I83" s="214"/>
    </row>
    <row r="84" spans="1:9" s="5" customFormat="1" x14ac:dyDescent="0.15">
      <c r="A84" s="14" t="s">
        <v>167</v>
      </c>
      <c r="B84" s="14" t="s">
        <v>440</v>
      </c>
      <c r="C84" s="14"/>
      <c r="D84" s="9" t="s">
        <v>65</v>
      </c>
      <c r="E84" s="64" t="s">
        <v>39</v>
      </c>
      <c r="F84" s="213" t="s">
        <v>44</v>
      </c>
      <c r="G84" s="214"/>
      <c r="H84" s="213" t="s">
        <v>44</v>
      </c>
      <c r="I84" s="214"/>
    </row>
    <row r="85" spans="1:9" s="5" customFormat="1" x14ac:dyDescent="0.15">
      <c r="A85" s="14" t="s">
        <v>168</v>
      </c>
      <c r="B85" s="14" t="s">
        <v>407</v>
      </c>
      <c r="C85" s="14"/>
      <c r="D85" s="9" t="s">
        <v>72</v>
      </c>
      <c r="E85" s="64" t="s">
        <v>100</v>
      </c>
      <c r="F85" s="213" t="s">
        <v>44</v>
      </c>
      <c r="G85" s="214"/>
      <c r="H85" s="213" t="s">
        <v>44</v>
      </c>
      <c r="I85" s="214"/>
    </row>
    <row r="86" spans="1:9" s="5" customFormat="1" x14ac:dyDescent="0.15">
      <c r="A86" s="37" t="s">
        <v>116</v>
      </c>
      <c r="B86" s="46"/>
      <c r="C86" s="47"/>
      <c r="D86" s="16" t="s">
        <v>443</v>
      </c>
      <c r="E86" s="38"/>
      <c r="F86" s="224"/>
      <c r="G86" s="225"/>
      <c r="H86" s="224"/>
      <c r="I86" s="225"/>
    </row>
    <row r="87" spans="1:9" s="5" customFormat="1" x14ac:dyDescent="0.15">
      <c r="A87" s="14" t="s">
        <v>69</v>
      </c>
      <c r="B87" s="14" t="s">
        <v>462</v>
      </c>
      <c r="C87" s="14"/>
      <c r="D87" s="9" t="s">
        <v>240</v>
      </c>
      <c r="E87" s="64" t="s">
        <v>278</v>
      </c>
      <c r="F87" s="213" t="s">
        <v>73</v>
      </c>
      <c r="G87" s="214"/>
      <c r="H87" s="213" t="s">
        <v>73</v>
      </c>
      <c r="I87" s="214"/>
    </row>
    <row r="88" spans="1:9" x14ac:dyDescent="0.15">
      <c r="A88" s="14" t="s">
        <v>70</v>
      </c>
      <c r="B88" s="14" t="s">
        <v>462</v>
      </c>
      <c r="D88" s="9" t="s">
        <v>241</v>
      </c>
      <c r="E88" s="64" t="s">
        <v>241</v>
      </c>
      <c r="F88" s="213" t="s">
        <v>44</v>
      </c>
      <c r="G88" s="214"/>
      <c r="H88" s="213" t="s">
        <v>44</v>
      </c>
      <c r="I88" s="214"/>
    </row>
    <row r="89" spans="1:9" ht="21" x14ac:dyDescent="0.15">
      <c r="A89" s="37" t="s">
        <v>117</v>
      </c>
      <c r="B89" s="46"/>
      <c r="C89" s="47"/>
      <c r="D89" s="16" t="s">
        <v>24</v>
      </c>
      <c r="E89" s="38" t="s">
        <v>238</v>
      </c>
      <c r="F89" s="226" t="s">
        <v>456</v>
      </c>
      <c r="G89" s="227"/>
      <c r="H89" s="226" t="s">
        <v>456</v>
      </c>
      <c r="I89" s="227"/>
    </row>
    <row r="90" spans="1:9" ht="31.5" x14ac:dyDescent="0.15">
      <c r="A90" s="14" t="s">
        <v>169</v>
      </c>
      <c r="B90" s="14" t="s">
        <v>408</v>
      </c>
      <c r="D90" s="11" t="s">
        <v>441</v>
      </c>
      <c r="E90" s="63" t="s">
        <v>452</v>
      </c>
      <c r="F90" s="192" t="s">
        <v>44</v>
      </c>
      <c r="G90" s="193"/>
      <c r="H90" s="192" t="s">
        <v>44</v>
      </c>
      <c r="I90" s="193"/>
    </row>
    <row r="91" spans="1:9" x14ac:dyDescent="0.15">
      <c r="A91" s="14" t="s">
        <v>170</v>
      </c>
      <c r="B91" s="14" t="s">
        <v>410</v>
      </c>
      <c r="C91" s="14" t="s">
        <v>295</v>
      </c>
      <c r="D91" s="6" t="s">
        <v>25</v>
      </c>
      <c r="E91" s="273" t="s">
        <v>233</v>
      </c>
      <c r="F91" s="192" t="s">
        <v>44</v>
      </c>
      <c r="G91" s="193"/>
      <c r="H91" s="192" t="s">
        <v>44</v>
      </c>
      <c r="I91" s="193"/>
    </row>
    <row r="92" spans="1:9" x14ac:dyDescent="0.15">
      <c r="A92" s="14" t="s">
        <v>171</v>
      </c>
      <c r="D92" s="6" t="s">
        <v>27</v>
      </c>
      <c r="E92" s="273" t="s">
        <v>472</v>
      </c>
      <c r="F92" s="192" t="s">
        <v>44</v>
      </c>
      <c r="G92" s="193"/>
      <c r="H92" s="192" t="s">
        <v>44</v>
      </c>
      <c r="I92" s="193"/>
    </row>
    <row r="93" spans="1:9" x14ac:dyDescent="0.15">
      <c r="A93" s="14" t="s">
        <v>172</v>
      </c>
      <c r="B93" s="14" t="s">
        <v>411</v>
      </c>
      <c r="D93" s="6" t="s">
        <v>66</v>
      </c>
      <c r="E93" s="273" t="s">
        <v>234</v>
      </c>
      <c r="F93" s="192" t="s">
        <v>44</v>
      </c>
      <c r="G93" s="193"/>
      <c r="H93" s="192" t="s">
        <v>44</v>
      </c>
      <c r="I93" s="193"/>
    </row>
    <row r="94" spans="1:9" x14ac:dyDescent="0.15">
      <c r="A94" s="14" t="s">
        <v>173</v>
      </c>
      <c r="B94" s="14" t="s">
        <v>412</v>
      </c>
      <c r="D94" s="6" t="s">
        <v>33</v>
      </c>
      <c r="E94" s="273"/>
      <c r="F94" s="192" t="s">
        <v>44</v>
      </c>
      <c r="G94" s="193"/>
      <c r="H94" s="192" t="s">
        <v>44</v>
      </c>
      <c r="I94" s="193"/>
    </row>
    <row r="95" spans="1:9" x14ac:dyDescent="0.15">
      <c r="A95" s="14" t="s">
        <v>174</v>
      </c>
      <c r="B95" s="14" t="s">
        <v>413</v>
      </c>
      <c r="D95" s="15" t="s">
        <v>34</v>
      </c>
      <c r="E95" s="273"/>
      <c r="F95" s="192" t="s">
        <v>44</v>
      </c>
      <c r="G95" s="193"/>
      <c r="H95" s="192" t="s">
        <v>44</v>
      </c>
      <c r="I95" s="193"/>
    </row>
    <row r="96" spans="1:9" x14ac:dyDescent="0.15">
      <c r="A96" s="14" t="s">
        <v>175</v>
      </c>
      <c r="D96" s="15" t="s">
        <v>236</v>
      </c>
      <c r="E96" s="273" t="s">
        <v>235</v>
      </c>
      <c r="F96" s="192" t="s">
        <v>44</v>
      </c>
      <c r="G96" s="193"/>
      <c r="H96" s="192" t="s">
        <v>44</v>
      </c>
      <c r="I96" s="193"/>
    </row>
    <row r="97" spans="1:9" ht="21" x14ac:dyDescent="0.15">
      <c r="A97" s="37" t="s">
        <v>95</v>
      </c>
      <c r="B97" s="46"/>
      <c r="C97" s="47"/>
      <c r="D97" s="16" t="s">
        <v>642</v>
      </c>
      <c r="E97" s="38" t="s">
        <v>239</v>
      </c>
      <c r="F97" s="224"/>
      <c r="G97" s="225"/>
      <c r="H97" s="226" t="s">
        <v>456</v>
      </c>
      <c r="I97" s="227"/>
    </row>
    <row r="98" spans="1:9" x14ac:dyDescent="0.15">
      <c r="A98" s="14" t="s">
        <v>176</v>
      </c>
      <c r="B98" s="14" t="s">
        <v>459</v>
      </c>
      <c r="D98" s="6" t="s">
        <v>26</v>
      </c>
      <c r="E98" s="273"/>
      <c r="F98" s="192" t="s">
        <v>44</v>
      </c>
      <c r="G98" s="193"/>
      <c r="H98" s="192" t="s">
        <v>44</v>
      </c>
      <c r="I98" s="193"/>
    </row>
    <row r="99" spans="1:9" x14ac:dyDescent="0.15">
      <c r="A99" s="14" t="s">
        <v>177</v>
      </c>
      <c r="B99" s="14" t="s">
        <v>414</v>
      </c>
      <c r="D99" s="6" t="s">
        <v>32</v>
      </c>
      <c r="E99" s="273"/>
      <c r="F99" s="192" t="s">
        <v>44</v>
      </c>
      <c r="G99" s="193"/>
      <c r="H99" s="192" t="s">
        <v>44</v>
      </c>
      <c r="I99" s="193"/>
    </row>
    <row r="100" spans="1:9" ht="42" x14ac:dyDescent="0.15">
      <c r="A100" s="14" t="s">
        <v>242</v>
      </c>
      <c r="B100" s="14" t="s">
        <v>414</v>
      </c>
      <c r="D100" s="6" t="s">
        <v>25</v>
      </c>
      <c r="E100" s="63" t="s">
        <v>636</v>
      </c>
      <c r="F100" s="213" t="s">
        <v>479</v>
      </c>
      <c r="G100" s="193"/>
      <c r="H100" s="213" t="s">
        <v>661</v>
      </c>
      <c r="I100" s="193"/>
    </row>
    <row r="101" spans="1:9" x14ac:dyDescent="0.15">
      <c r="A101" s="14" t="s">
        <v>243</v>
      </c>
      <c r="B101" s="14" t="s">
        <v>460</v>
      </c>
      <c r="D101" s="6" t="s">
        <v>27</v>
      </c>
      <c r="E101" s="273" t="s">
        <v>453</v>
      </c>
      <c r="F101" s="192" t="s">
        <v>44</v>
      </c>
      <c r="G101" s="193"/>
      <c r="H101" s="192" t="s">
        <v>44</v>
      </c>
      <c r="I101" s="193"/>
    </row>
    <row r="102" spans="1:9" ht="21" x14ac:dyDescent="0.15">
      <c r="A102" s="14" t="s">
        <v>244</v>
      </c>
      <c r="D102" s="6" t="s">
        <v>457</v>
      </c>
      <c r="E102" s="273"/>
      <c r="F102" s="192" t="s">
        <v>44</v>
      </c>
      <c r="G102" s="193"/>
      <c r="H102" s="192" t="s">
        <v>44</v>
      </c>
      <c r="I102" s="193"/>
    </row>
    <row r="103" spans="1:9" x14ac:dyDescent="0.15">
      <c r="A103" s="14" t="s">
        <v>245</v>
      </c>
      <c r="B103" s="14" t="s">
        <v>415</v>
      </c>
      <c r="D103" s="6" t="s">
        <v>237</v>
      </c>
      <c r="E103" s="273" t="s">
        <v>235</v>
      </c>
      <c r="F103" s="192" t="s">
        <v>44</v>
      </c>
      <c r="G103" s="193"/>
      <c r="H103" s="192" t="s">
        <v>44</v>
      </c>
      <c r="I103" s="193"/>
    </row>
    <row r="104" spans="1:9" ht="21" x14ac:dyDescent="0.15">
      <c r="A104" s="14" t="s">
        <v>372</v>
      </c>
      <c r="D104" s="64" t="s">
        <v>641</v>
      </c>
      <c r="E104" s="68" t="s">
        <v>662</v>
      </c>
      <c r="F104" s="192" t="s">
        <v>44</v>
      </c>
      <c r="G104" s="193"/>
      <c r="H104" s="192" t="s">
        <v>44</v>
      </c>
      <c r="I104" s="193"/>
    </row>
    <row r="105" spans="1:9" x14ac:dyDescent="0.15">
      <c r="A105" s="37" t="s">
        <v>92</v>
      </c>
      <c r="B105" s="46"/>
      <c r="C105" s="47"/>
      <c r="D105" s="21" t="s">
        <v>49</v>
      </c>
      <c r="E105" s="3"/>
      <c r="F105" s="217"/>
      <c r="G105" s="208"/>
      <c r="H105" s="217"/>
      <c r="I105" s="208"/>
    </row>
    <row r="106" spans="1:9" x14ac:dyDescent="0.15">
      <c r="A106" s="14" t="s">
        <v>178</v>
      </c>
      <c r="B106" s="14" t="s">
        <v>416</v>
      </c>
      <c r="D106" s="6" t="s">
        <v>664</v>
      </c>
      <c r="E106" s="273"/>
      <c r="F106" s="192" t="s">
        <v>663</v>
      </c>
      <c r="G106" s="193"/>
      <c r="H106" s="192" t="s">
        <v>663</v>
      </c>
      <c r="I106" s="193"/>
    </row>
    <row r="107" spans="1:9" x14ac:dyDescent="0.15">
      <c r="A107" s="14" t="s">
        <v>179</v>
      </c>
      <c r="B107" s="14" t="s">
        <v>416</v>
      </c>
      <c r="D107" s="6" t="s">
        <v>31</v>
      </c>
      <c r="E107" s="273"/>
      <c r="F107" s="192" t="s">
        <v>44</v>
      </c>
      <c r="G107" s="193"/>
      <c r="H107" s="192" t="s">
        <v>44</v>
      </c>
      <c r="I107" s="193"/>
    </row>
    <row r="108" spans="1:9" ht="21" x14ac:dyDescent="0.15">
      <c r="A108" s="14" t="s">
        <v>180</v>
      </c>
      <c r="B108" s="14" t="s">
        <v>417</v>
      </c>
      <c r="C108" s="14" t="s">
        <v>296</v>
      </c>
      <c r="D108" s="9" t="s">
        <v>256</v>
      </c>
      <c r="E108" s="63" t="s">
        <v>257</v>
      </c>
      <c r="F108" s="192" t="s">
        <v>44</v>
      </c>
      <c r="G108" s="193"/>
      <c r="H108" s="192" t="s">
        <v>44</v>
      </c>
      <c r="I108" s="193"/>
    </row>
    <row r="109" spans="1:9" ht="21" x14ac:dyDescent="0.15">
      <c r="A109" s="14" t="s">
        <v>259</v>
      </c>
      <c r="B109" s="14" t="s">
        <v>304</v>
      </c>
      <c r="C109" s="14" t="s">
        <v>297</v>
      </c>
      <c r="D109" s="11" t="s">
        <v>338</v>
      </c>
      <c r="E109" s="274" t="s">
        <v>337</v>
      </c>
      <c r="F109" s="192" t="s">
        <v>368</v>
      </c>
      <c r="G109" s="193"/>
      <c r="H109" s="192" t="s">
        <v>368</v>
      </c>
      <c r="I109" s="193"/>
    </row>
    <row r="110" spans="1:9" x14ac:dyDescent="0.15">
      <c r="A110" s="81" t="s">
        <v>260</v>
      </c>
      <c r="B110" s="81" t="s">
        <v>418</v>
      </c>
      <c r="C110" s="81" t="s">
        <v>298</v>
      </c>
      <c r="D110" s="9" t="s">
        <v>665</v>
      </c>
      <c r="E110" s="63" t="s">
        <v>585</v>
      </c>
      <c r="F110" s="192" t="s">
        <v>44</v>
      </c>
      <c r="G110" s="193"/>
      <c r="H110" s="192" t="s">
        <v>44</v>
      </c>
      <c r="I110" s="193"/>
    </row>
    <row r="111" spans="1:9" x14ac:dyDescent="0.15">
      <c r="A111" s="81" t="s">
        <v>482</v>
      </c>
      <c r="B111" s="81"/>
      <c r="C111" s="81"/>
      <c r="D111" s="9" t="s">
        <v>483</v>
      </c>
      <c r="E111" s="82" t="s">
        <v>484</v>
      </c>
      <c r="F111" s="192" t="s">
        <v>44</v>
      </c>
      <c r="G111" s="228"/>
      <c r="H111" s="192" t="s">
        <v>44</v>
      </c>
      <c r="I111" s="228"/>
    </row>
    <row r="112" spans="1:9" x14ac:dyDescent="0.15">
      <c r="A112" s="37" t="s">
        <v>181</v>
      </c>
      <c r="B112" s="46"/>
      <c r="C112" s="47"/>
      <c r="D112" s="16" t="s">
        <v>11</v>
      </c>
      <c r="E112" s="3"/>
      <c r="F112" s="217"/>
      <c r="G112" s="208"/>
      <c r="H112" s="217"/>
      <c r="I112" s="208"/>
    </row>
    <row r="113" spans="1:64" s="23" customFormat="1" x14ac:dyDescent="0.15">
      <c r="A113" s="14" t="s">
        <v>182</v>
      </c>
      <c r="B113" s="14" t="s">
        <v>419</v>
      </c>
      <c r="C113" s="14"/>
      <c r="D113" s="6" t="s">
        <v>14</v>
      </c>
      <c r="E113" s="273" t="s">
        <v>258</v>
      </c>
      <c r="F113" s="192" t="s">
        <v>44</v>
      </c>
      <c r="G113" s="193"/>
      <c r="H113" s="192" t="s">
        <v>44</v>
      </c>
      <c r="I113" s="193"/>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row>
    <row r="114" spans="1:64" ht="21" x14ac:dyDescent="0.15">
      <c r="A114" s="14" t="s">
        <v>183</v>
      </c>
      <c r="B114" s="44" t="s">
        <v>420</v>
      </c>
      <c r="C114" s="14" t="s">
        <v>299</v>
      </c>
      <c r="D114" s="15" t="s">
        <v>15</v>
      </c>
      <c r="E114" s="279" t="s">
        <v>73</v>
      </c>
      <c r="F114" s="192" t="s">
        <v>44</v>
      </c>
      <c r="G114" s="193"/>
      <c r="H114" s="192" t="s">
        <v>44</v>
      </c>
      <c r="I114" s="193"/>
    </row>
    <row r="115" spans="1:64" x14ac:dyDescent="0.15">
      <c r="A115" s="14" t="s">
        <v>184</v>
      </c>
      <c r="B115" s="14" t="s">
        <v>421</v>
      </c>
      <c r="C115" s="14" t="s">
        <v>300</v>
      </c>
      <c r="D115" s="11" t="s">
        <v>261</v>
      </c>
      <c r="E115" s="279" t="s">
        <v>73</v>
      </c>
      <c r="F115" s="192" t="s">
        <v>44</v>
      </c>
      <c r="G115" s="193"/>
      <c r="H115" s="192" t="s">
        <v>44</v>
      </c>
      <c r="I115" s="193"/>
    </row>
    <row r="116" spans="1:64" ht="31.5" x14ac:dyDescent="0.15">
      <c r="A116" s="14" t="s">
        <v>185</v>
      </c>
      <c r="B116" s="14" t="s">
        <v>422</v>
      </c>
      <c r="C116" s="14" t="s">
        <v>301</v>
      </c>
      <c r="D116" s="11" t="s">
        <v>262</v>
      </c>
      <c r="E116" s="63" t="s">
        <v>335</v>
      </c>
      <c r="F116" s="192" t="s">
        <v>44</v>
      </c>
      <c r="G116" s="193"/>
      <c r="H116" s="192" t="s">
        <v>44</v>
      </c>
      <c r="I116" s="193"/>
    </row>
    <row r="117" spans="1:64" ht="21" x14ac:dyDescent="0.15">
      <c r="A117" s="14" t="s">
        <v>186</v>
      </c>
      <c r="B117" s="14" t="s">
        <v>423</v>
      </c>
      <c r="D117" s="11" t="s">
        <v>263</v>
      </c>
      <c r="E117" s="63" t="s">
        <v>666</v>
      </c>
      <c r="F117" s="192" t="s">
        <v>44</v>
      </c>
      <c r="G117" s="193"/>
      <c r="H117" s="192" t="s">
        <v>44</v>
      </c>
      <c r="I117" s="193"/>
    </row>
    <row r="118" spans="1:64" ht="36" customHeight="1" x14ac:dyDescent="0.15">
      <c r="A118" s="14" t="s">
        <v>473</v>
      </c>
      <c r="D118" s="11" t="s">
        <v>474</v>
      </c>
      <c r="E118" s="83" t="s">
        <v>481</v>
      </c>
      <c r="F118" s="192" t="s">
        <v>44</v>
      </c>
      <c r="G118" s="193"/>
      <c r="H118" s="192" t="s">
        <v>44</v>
      </c>
      <c r="I118" s="193"/>
    </row>
    <row r="119" spans="1:64" x14ac:dyDescent="0.15">
      <c r="A119" s="37" t="s">
        <v>187</v>
      </c>
      <c r="B119" s="46"/>
      <c r="C119" s="47"/>
      <c r="D119" s="16" t="s">
        <v>13</v>
      </c>
      <c r="E119" s="3"/>
      <c r="F119" s="217"/>
      <c r="G119" s="208"/>
      <c r="H119" s="217"/>
      <c r="I119" s="208"/>
    </row>
    <row r="120" spans="1:64" x14ac:dyDescent="0.15">
      <c r="A120" s="14" t="s">
        <v>188</v>
      </c>
      <c r="B120" s="14" t="s">
        <v>425</v>
      </c>
      <c r="D120" s="6" t="s">
        <v>35</v>
      </c>
      <c r="E120" s="273"/>
      <c r="F120" s="192" t="s">
        <v>44</v>
      </c>
      <c r="G120" s="193"/>
      <c r="H120" s="192" t="s">
        <v>44</v>
      </c>
      <c r="I120" s="193"/>
    </row>
    <row r="121" spans="1:64" ht="21" x14ac:dyDescent="0.15">
      <c r="A121" s="14" t="s">
        <v>246</v>
      </c>
      <c r="B121" s="14" t="s">
        <v>409</v>
      </c>
      <c r="D121" s="6" t="s">
        <v>273</v>
      </c>
      <c r="E121" s="63" t="s">
        <v>493</v>
      </c>
      <c r="F121" s="192" t="s">
        <v>44</v>
      </c>
      <c r="G121" s="193"/>
      <c r="H121" s="192" t="s">
        <v>44</v>
      </c>
      <c r="I121" s="193"/>
    </row>
    <row r="122" spans="1:64" ht="94.5" x14ac:dyDescent="0.15">
      <c r="A122" s="14" t="s">
        <v>247</v>
      </c>
      <c r="B122" s="14" t="s">
        <v>670</v>
      </c>
      <c r="C122" s="14" t="s">
        <v>463</v>
      </c>
      <c r="D122" s="30" t="s">
        <v>667</v>
      </c>
      <c r="E122" s="280" t="s">
        <v>669</v>
      </c>
      <c r="F122" s="192" t="s">
        <v>44</v>
      </c>
      <c r="G122" s="193"/>
      <c r="H122" s="192" t="s">
        <v>44</v>
      </c>
      <c r="I122" s="193"/>
    </row>
    <row r="123" spans="1:64" x14ac:dyDescent="0.15">
      <c r="A123" s="14" t="s">
        <v>248</v>
      </c>
      <c r="B123" s="14" t="s">
        <v>426</v>
      </c>
      <c r="D123" s="6" t="s">
        <v>16</v>
      </c>
      <c r="E123" s="273" t="s">
        <v>668</v>
      </c>
      <c r="F123" s="192" t="s">
        <v>44</v>
      </c>
      <c r="G123" s="193"/>
      <c r="H123" s="192" t="s">
        <v>44</v>
      </c>
      <c r="I123" s="193"/>
    </row>
    <row r="124" spans="1:64" x14ac:dyDescent="0.15">
      <c r="A124" s="14" t="s">
        <v>249</v>
      </c>
      <c r="B124" s="14" t="s">
        <v>427</v>
      </c>
      <c r="C124" s="14" t="s">
        <v>289</v>
      </c>
      <c r="D124" s="6" t="s">
        <v>80</v>
      </c>
      <c r="E124" s="281" t="s">
        <v>274</v>
      </c>
      <c r="F124" s="192" t="s">
        <v>44</v>
      </c>
      <c r="G124" s="193"/>
      <c r="H124" s="192" t="s">
        <v>44</v>
      </c>
      <c r="I124" s="193"/>
    </row>
    <row r="125" spans="1:64" x14ac:dyDescent="0.15">
      <c r="A125" s="14" t="s">
        <v>250</v>
      </c>
      <c r="B125" s="14" t="s">
        <v>428</v>
      </c>
      <c r="D125" s="6" t="s">
        <v>56</v>
      </c>
      <c r="E125" s="273" t="s">
        <v>494</v>
      </c>
      <c r="F125" s="192" t="s">
        <v>44</v>
      </c>
      <c r="G125" s="193"/>
      <c r="H125" s="192" t="s">
        <v>44</v>
      </c>
      <c r="I125" s="193"/>
    </row>
    <row r="126" spans="1:64" ht="21" x14ac:dyDescent="0.15">
      <c r="A126" s="14" t="s">
        <v>305</v>
      </c>
      <c r="B126" s="14" t="s">
        <v>430</v>
      </c>
      <c r="C126" s="14" t="s">
        <v>309</v>
      </c>
      <c r="D126" s="9" t="s">
        <v>57</v>
      </c>
      <c r="E126" s="63" t="s">
        <v>275</v>
      </c>
      <c r="F126" s="192" t="s">
        <v>44</v>
      </c>
      <c r="G126" s="193"/>
      <c r="H126" s="192" t="s">
        <v>44</v>
      </c>
      <c r="I126" s="193"/>
    </row>
    <row r="127" spans="1:64" x14ac:dyDescent="0.15">
      <c r="A127" s="14" t="s">
        <v>306</v>
      </c>
      <c r="B127" s="14" t="s">
        <v>431</v>
      </c>
      <c r="D127" s="6" t="s">
        <v>276</v>
      </c>
      <c r="E127" s="273" t="s">
        <v>434</v>
      </c>
      <c r="F127" s="192" t="s">
        <v>44</v>
      </c>
      <c r="G127" s="193"/>
      <c r="H127" s="192" t="s">
        <v>44</v>
      </c>
      <c r="I127" s="193"/>
    </row>
    <row r="128" spans="1:64" ht="73.5" x14ac:dyDescent="0.15">
      <c r="A128" s="14" t="s">
        <v>307</v>
      </c>
      <c r="B128" s="14" t="s">
        <v>429</v>
      </c>
      <c r="D128" s="9" t="s">
        <v>277</v>
      </c>
      <c r="E128" s="64" t="s">
        <v>643</v>
      </c>
      <c r="F128" s="192" t="s">
        <v>44</v>
      </c>
      <c r="G128" s="193"/>
      <c r="H128" s="192" t="s">
        <v>44</v>
      </c>
      <c r="I128" s="193"/>
    </row>
    <row r="129" spans="1:9" x14ac:dyDescent="0.15">
      <c r="A129" s="14" t="s">
        <v>308</v>
      </c>
      <c r="B129" s="14" t="s">
        <v>146</v>
      </c>
      <c r="D129" s="6" t="s">
        <v>279</v>
      </c>
      <c r="E129" s="273" t="s">
        <v>280</v>
      </c>
      <c r="F129" s="192" t="s">
        <v>44</v>
      </c>
      <c r="G129" s="193"/>
      <c r="H129" s="192" t="s">
        <v>44</v>
      </c>
      <c r="I129" s="193"/>
    </row>
    <row r="130" spans="1:9" x14ac:dyDescent="0.15">
      <c r="A130" s="37" t="s">
        <v>189</v>
      </c>
      <c r="B130" s="46"/>
      <c r="C130" s="47"/>
      <c r="D130" s="16" t="s">
        <v>50</v>
      </c>
      <c r="E130" s="3"/>
      <c r="F130" s="217"/>
      <c r="G130" s="208"/>
      <c r="H130" s="217"/>
      <c r="I130" s="208"/>
    </row>
    <row r="131" spans="1:9" ht="84" x14ac:dyDescent="0.15">
      <c r="A131" s="22" t="s">
        <v>190</v>
      </c>
      <c r="B131" s="22" t="s">
        <v>111</v>
      </c>
      <c r="C131" s="22"/>
      <c r="D131" s="11" t="s">
        <v>38</v>
      </c>
      <c r="E131" s="274" t="s">
        <v>311</v>
      </c>
      <c r="F131" s="192" t="s">
        <v>44</v>
      </c>
      <c r="G131" s="193"/>
      <c r="H131" s="192" t="s">
        <v>44</v>
      </c>
      <c r="I131" s="193"/>
    </row>
    <row r="132" spans="1:9" ht="21" x14ac:dyDescent="0.15">
      <c r="A132" s="22" t="s">
        <v>191</v>
      </c>
      <c r="B132" s="22" t="s">
        <v>447</v>
      </c>
      <c r="C132" s="22"/>
      <c r="D132" s="11" t="s">
        <v>448</v>
      </c>
      <c r="E132" s="274" t="s">
        <v>449</v>
      </c>
      <c r="F132" s="192" t="s">
        <v>44</v>
      </c>
      <c r="G132" s="193"/>
      <c r="H132" s="192" t="s">
        <v>44</v>
      </c>
      <c r="I132" s="193"/>
    </row>
    <row r="133" spans="1:9" ht="42" customHeight="1" x14ac:dyDescent="0.15">
      <c r="A133" s="22" t="s">
        <v>264</v>
      </c>
      <c r="B133" s="22" t="s">
        <v>446</v>
      </c>
      <c r="C133" s="22"/>
      <c r="D133" s="11" t="s">
        <v>312</v>
      </c>
      <c r="E133" s="274" t="s">
        <v>444</v>
      </c>
      <c r="F133" s="192" t="s">
        <v>44</v>
      </c>
      <c r="G133" s="193"/>
      <c r="H133" s="192" t="s">
        <v>44</v>
      </c>
      <c r="I133" s="193"/>
    </row>
    <row r="134" spans="1:9" ht="21" x14ac:dyDescent="0.15">
      <c r="A134" s="22" t="s">
        <v>265</v>
      </c>
      <c r="B134" s="22" t="s">
        <v>161</v>
      </c>
      <c r="C134" s="45" t="s">
        <v>310</v>
      </c>
      <c r="D134" s="11" t="s">
        <v>315</v>
      </c>
      <c r="E134" s="274" t="s">
        <v>468</v>
      </c>
      <c r="F134" s="192" t="s">
        <v>44</v>
      </c>
      <c r="G134" s="193"/>
      <c r="H134" s="192" t="s">
        <v>44</v>
      </c>
      <c r="I134" s="193"/>
    </row>
    <row r="135" spans="1:9" ht="53.45" customHeight="1" x14ac:dyDescent="0.15">
      <c r="A135" s="22" t="s">
        <v>266</v>
      </c>
      <c r="B135" s="22" t="s">
        <v>164</v>
      </c>
      <c r="C135" s="45" t="s">
        <v>314</v>
      </c>
      <c r="D135" s="11" t="s">
        <v>313</v>
      </c>
      <c r="E135" s="274" t="s">
        <v>432</v>
      </c>
      <c r="F135" s="192" t="s">
        <v>44</v>
      </c>
      <c r="G135" s="193"/>
      <c r="H135" s="192" t="s">
        <v>44</v>
      </c>
      <c r="I135" s="193"/>
    </row>
    <row r="136" spans="1:9" x14ac:dyDescent="0.15">
      <c r="A136" s="22" t="s">
        <v>267</v>
      </c>
      <c r="B136" s="22"/>
      <c r="C136" s="22"/>
      <c r="D136" s="11" t="s">
        <v>40</v>
      </c>
      <c r="E136" s="282" t="s">
        <v>587</v>
      </c>
      <c r="F136" s="192" t="s">
        <v>44</v>
      </c>
      <c r="G136" s="193"/>
      <c r="H136" s="192" t="s">
        <v>44</v>
      </c>
      <c r="I136" s="193"/>
    </row>
    <row r="137" spans="1:9" ht="21" x14ac:dyDescent="0.15">
      <c r="A137" s="22" t="s">
        <v>268</v>
      </c>
      <c r="B137" s="22"/>
      <c r="C137" s="22"/>
      <c r="D137" s="11" t="s">
        <v>41</v>
      </c>
      <c r="E137" s="282" t="s">
        <v>682</v>
      </c>
      <c r="F137" s="192" t="s">
        <v>44</v>
      </c>
      <c r="G137" s="193"/>
      <c r="H137" s="192" t="s">
        <v>44</v>
      </c>
      <c r="I137" s="193"/>
    </row>
    <row r="138" spans="1:9" x14ac:dyDescent="0.15">
      <c r="A138" s="22" t="s">
        <v>269</v>
      </c>
      <c r="B138" s="22"/>
      <c r="C138" s="22"/>
      <c r="D138" s="11" t="s">
        <v>75</v>
      </c>
      <c r="E138" s="282" t="s">
        <v>458</v>
      </c>
      <c r="F138" s="192" t="s">
        <v>44</v>
      </c>
      <c r="G138" s="193"/>
      <c r="H138" s="192" t="s">
        <v>44</v>
      </c>
      <c r="I138" s="193"/>
    </row>
    <row r="139" spans="1:9" ht="42" x14ac:dyDescent="0.15">
      <c r="A139" s="22" t="s">
        <v>270</v>
      </c>
      <c r="B139" s="22"/>
      <c r="C139" s="22"/>
      <c r="D139" s="25" t="s">
        <v>469</v>
      </c>
      <c r="E139" s="282" t="s">
        <v>98</v>
      </c>
      <c r="F139" s="192" t="s">
        <v>44</v>
      </c>
      <c r="G139" s="193"/>
      <c r="H139" s="192" t="s">
        <v>44</v>
      </c>
      <c r="I139" s="193"/>
    </row>
    <row r="140" spans="1:9" ht="21" x14ac:dyDescent="0.15">
      <c r="A140" s="22" t="s">
        <v>271</v>
      </c>
      <c r="B140" s="22"/>
      <c r="C140" s="22"/>
      <c r="D140" s="11" t="s">
        <v>454</v>
      </c>
      <c r="E140" s="274" t="s">
        <v>454</v>
      </c>
      <c r="F140" s="192" t="s">
        <v>44</v>
      </c>
      <c r="G140" s="193"/>
      <c r="H140" s="192" t="s">
        <v>44</v>
      </c>
      <c r="I140" s="193"/>
    </row>
    <row r="141" spans="1:9" ht="31.5" x14ac:dyDescent="0.15">
      <c r="A141" s="22" t="s">
        <v>272</v>
      </c>
      <c r="B141" s="22"/>
      <c r="C141" s="22"/>
      <c r="D141" s="11" t="s">
        <v>495</v>
      </c>
      <c r="E141" s="274" t="s">
        <v>445</v>
      </c>
      <c r="F141" s="192" t="s">
        <v>44</v>
      </c>
      <c r="G141" s="193"/>
      <c r="H141" s="192" t="s">
        <v>44</v>
      </c>
      <c r="I141" s="193"/>
    </row>
    <row r="142" spans="1:9" ht="42" x14ac:dyDescent="0.15">
      <c r="A142" s="22" t="s">
        <v>357</v>
      </c>
      <c r="B142" s="22" t="s">
        <v>364</v>
      </c>
      <c r="C142" s="22"/>
      <c r="D142" s="11" t="s">
        <v>358</v>
      </c>
      <c r="E142" s="274" t="s">
        <v>588</v>
      </c>
      <c r="F142" s="203" t="s">
        <v>44</v>
      </c>
      <c r="G142" s="204"/>
      <c r="H142" s="203" t="s">
        <v>44</v>
      </c>
      <c r="I142" s="204"/>
    </row>
    <row r="143" spans="1:9" x14ac:dyDescent="0.15">
      <c r="A143" s="22" t="s">
        <v>366</v>
      </c>
      <c r="B143" s="22"/>
      <c r="C143" s="22"/>
      <c r="D143" s="11" t="s">
        <v>367</v>
      </c>
      <c r="E143" s="274" t="s">
        <v>586</v>
      </c>
      <c r="F143" s="192" t="s">
        <v>44</v>
      </c>
      <c r="G143" s="193"/>
      <c r="H143" s="192" t="s">
        <v>44</v>
      </c>
      <c r="I143" s="193"/>
    </row>
    <row r="144" spans="1:9" ht="21" x14ac:dyDescent="0.15">
      <c r="A144" s="22" t="s">
        <v>450</v>
      </c>
      <c r="B144" s="22"/>
      <c r="C144" s="22"/>
      <c r="D144" s="11" t="s">
        <v>391</v>
      </c>
      <c r="E144" s="283" t="s">
        <v>635</v>
      </c>
      <c r="F144" s="192" t="s">
        <v>44</v>
      </c>
      <c r="G144" s="193"/>
      <c r="H144" s="192" t="s">
        <v>44</v>
      </c>
      <c r="I144" s="193"/>
    </row>
    <row r="145" spans="1:9" ht="31.5" x14ac:dyDescent="0.15">
      <c r="A145" s="22" t="s">
        <v>577</v>
      </c>
      <c r="B145" s="22"/>
      <c r="C145" s="22"/>
      <c r="D145" s="11" t="s">
        <v>575</v>
      </c>
      <c r="E145" s="158" t="s">
        <v>576</v>
      </c>
      <c r="F145" s="192" t="s">
        <v>44</v>
      </c>
      <c r="G145" s="193"/>
      <c r="H145" s="192" t="s">
        <v>44</v>
      </c>
      <c r="I145" s="193"/>
    </row>
    <row r="146" spans="1:9" x14ac:dyDescent="0.15">
      <c r="A146" s="37" t="s">
        <v>251</v>
      </c>
      <c r="B146" s="46" t="s">
        <v>365</v>
      </c>
      <c r="C146" s="47"/>
      <c r="D146" s="16" t="s">
        <v>211</v>
      </c>
      <c r="E146" s="3"/>
      <c r="F146" s="217"/>
      <c r="G146" s="208"/>
      <c r="H146" s="217"/>
      <c r="I146" s="208"/>
    </row>
    <row r="147" spans="1:9" ht="31.5" x14ac:dyDescent="0.15">
      <c r="A147" s="14" t="s">
        <v>192</v>
      </c>
      <c r="D147" s="9" t="s">
        <v>390</v>
      </c>
      <c r="E147" s="63" t="s">
        <v>212</v>
      </c>
      <c r="F147" s="192" t="s">
        <v>44</v>
      </c>
      <c r="G147" s="193"/>
      <c r="H147" s="192" t="s">
        <v>44</v>
      </c>
      <c r="I147" s="193"/>
    </row>
    <row r="148" spans="1:9" x14ac:dyDescent="0.15">
      <c r="A148" s="65"/>
      <c r="B148" s="78"/>
      <c r="C148" s="66"/>
      <c r="D148" s="67"/>
      <c r="E148" s="176"/>
      <c r="F148" s="229"/>
      <c r="G148" s="230"/>
      <c r="H148" s="229"/>
      <c r="I148" s="230"/>
    </row>
    <row r="149" spans="1:9" x14ac:dyDescent="0.15">
      <c r="A149" s="65" t="s">
        <v>252</v>
      </c>
      <c r="B149" s="78"/>
      <c r="C149" s="66"/>
      <c r="D149" s="67" t="s">
        <v>12</v>
      </c>
      <c r="E149" s="176"/>
      <c r="F149" s="229"/>
      <c r="G149" s="230"/>
      <c r="H149" s="229"/>
      <c r="I149" s="230"/>
    </row>
    <row r="150" spans="1:9" x14ac:dyDescent="0.15">
      <c r="A150" s="69" t="s">
        <v>253</v>
      </c>
      <c r="B150" s="70"/>
      <c r="C150" s="70"/>
      <c r="D150" s="6" t="s">
        <v>36</v>
      </c>
      <c r="E150" s="273" t="s">
        <v>455</v>
      </c>
      <c r="F150" s="231" t="s">
        <v>44</v>
      </c>
      <c r="G150" s="232"/>
      <c r="H150" s="231" t="s">
        <v>44</v>
      </c>
      <c r="I150" s="232"/>
    </row>
    <row r="151" spans="1:9" ht="11.25" customHeight="1" thickBot="1" x14ac:dyDescent="0.3">
      <c r="A151"/>
      <c r="B151"/>
      <c r="C151"/>
      <c r="D151"/>
      <c r="E151"/>
      <c r="F151" s="233"/>
      <c r="G151" s="234"/>
      <c r="H151" s="233"/>
      <c r="I151" s="234"/>
    </row>
    <row r="152" spans="1:9" ht="15" thickBot="1" x14ac:dyDescent="0.25">
      <c r="A152" s="71"/>
      <c r="B152" s="72"/>
      <c r="C152" s="72"/>
      <c r="D152" s="73"/>
      <c r="E152" s="74" t="s">
        <v>369</v>
      </c>
      <c r="F152" s="235"/>
      <c r="G152" s="236"/>
      <c r="H152" s="235"/>
      <c r="I152" s="236"/>
    </row>
    <row r="153" spans="1:9" customFormat="1" ht="15.75" thickBot="1" x14ac:dyDescent="0.3">
      <c r="F153" s="233"/>
      <c r="G153" s="234"/>
      <c r="H153" s="233"/>
      <c r="I153" s="234"/>
    </row>
    <row r="154" spans="1:9" ht="44.25" customHeight="1" thickBot="1" x14ac:dyDescent="0.2">
      <c r="A154" s="71"/>
      <c r="B154" s="72"/>
      <c r="C154" s="72"/>
      <c r="D154" s="290" t="s">
        <v>424</v>
      </c>
      <c r="E154" s="290"/>
      <c r="F154" s="237"/>
      <c r="G154" s="238"/>
      <c r="H154" s="237"/>
      <c r="I154" s="238"/>
    </row>
    <row r="155" spans="1:9" ht="21" x14ac:dyDescent="0.15">
      <c r="A155" s="159" t="s">
        <v>193</v>
      </c>
      <c r="B155" s="160"/>
      <c r="C155" s="160"/>
      <c r="D155" s="161" t="s">
        <v>592</v>
      </c>
      <c r="E155" s="284" t="s">
        <v>633</v>
      </c>
      <c r="F155" s="239" t="s">
        <v>44</v>
      </c>
      <c r="G155" s="240"/>
      <c r="H155" s="239" t="s">
        <v>44</v>
      </c>
      <c r="I155" s="240"/>
    </row>
    <row r="156" spans="1:9" ht="30" customHeight="1" x14ac:dyDescent="0.15">
      <c r="A156" s="162" t="s">
        <v>593</v>
      </c>
      <c r="B156" s="69"/>
      <c r="C156" s="69"/>
      <c r="D156" s="163" t="s">
        <v>594</v>
      </c>
      <c r="E156" s="274" t="s">
        <v>595</v>
      </c>
      <c r="F156" s="241" t="s">
        <v>44</v>
      </c>
      <c r="G156" s="232"/>
      <c r="H156" s="241" t="s">
        <v>44</v>
      </c>
      <c r="I156" s="232"/>
    </row>
    <row r="157" spans="1:9" ht="73.5" x14ac:dyDescent="0.15">
      <c r="A157" s="162" t="s">
        <v>596</v>
      </c>
      <c r="B157" s="164" t="s">
        <v>128</v>
      </c>
      <c r="C157" s="69"/>
      <c r="D157" s="165" t="s">
        <v>597</v>
      </c>
      <c r="E157" s="274" t="s">
        <v>598</v>
      </c>
      <c r="F157" s="241" t="s">
        <v>44</v>
      </c>
      <c r="G157" s="232"/>
      <c r="H157" s="241" t="s">
        <v>44</v>
      </c>
      <c r="I157" s="232"/>
    </row>
    <row r="158" spans="1:9" ht="31.5" x14ac:dyDescent="0.15">
      <c r="A158" s="162"/>
      <c r="B158" s="69"/>
      <c r="C158" s="69"/>
      <c r="D158" s="163" t="s">
        <v>599</v>
      </c>
      <c r="E158" s="274" t="s">
        <v>600</v>
      </c>
      <c r="F158" s="241" t="s">
        <v>44</v>
      </c>
      <c r="G158" s="232"/>
      <c r="H158" s="241" t="s">
        <v>44</v>
      </c>
      <c r="I158" s="232"/>
    </row>
    <row r="159" spans="1:9" x14ac:dyDescent="0.15">
      <c r="A159" s="162" t="s">
        <v>601</v>
      </c>
      <c r="B159" s="69"/>
      <c r="C159" s="69"/>
      <c r="D159" s="163" t="s">
        <v>602</v>
      </c>
      <c r="E159" s="274"/>
      <c r="F159" s="241" t="s">
        <v>44</v>
      </c>
      <c r="G159" s="232"/>
      <c r="H159" s="241" t="s">
        <v>44</v>
      </c>
      <c r="I159" s="232"/>
    </row>
    <row r="160" spans="1:9" ht="21" x14ac:dyDescent="0.15">
      <c r="A160" s="162"/>
      <c r="B160" s="69"/>
      <c r="C160" s="69"/>
      <c r="D160" s="163" t="s">
        <v>603</v>
      </c>
      <c r="E160" s="274" t="s">
        <v>600</v>
      </c>
      <c r="F160" s="241" t="s">
        <v>44</v>
      </c>
      <c r="G160" s="232"/>
      <c r="H160" s="241" t="s">
        <v>44</v>
      </c>
      <c r="I160" s="232"/>
    </row>
    <row r="161" spans="1:9" ht="21" x14ac:dyDescent="0.15">
      <c r="A161" s="162"/>
      <c r="B161" s="69"/>
      <c r="C161" s="69"/>
      <c r="D161" s="163" t="s">
        <v>604</v>
      </c>
      <c r="E161" s="274" t="s">
        <v>600</v>
      </c>
      <c r="F161" s="241" t="s">
        <v>44</v>
      </c>
      <c r="G161" s="232"/>
      <c r="H161" s="241" t="s">
        <v>44</v>
      </c>
      <c r="I161" s="232"/>
    </row>
    <row r="162" spans="1:9" ht="21" x14ac:dyDescent="0.15">
      <c r="A162" s="162"/>
      <c r="B162" s="69"/>
      <c r="C162" s="69"/>
      <c r="D162" s="163" t="s">
        <v>605</v>
      </c>
      <c r="E162" s="274"/>
      <c r="F162" s="241" t="s">
        <v>44</v>
      </c>
      <c r="G162" s="232"/>
      <c r="H162" s="241" t="s">
        <v>44</v>
      </c>
      <c r="I162" s="232"/>
    </row>
    <row r="163" spans="1:9" ht="94.5" x14ac:dyDescent="0.15">
      <c r="A163" s="162"/>
      <c r="B163" s="69"/>
      <c r="C163" s="69"/>
      <c r="D163" s="163" t="s">
        <v>644</v>
      </c>
      <c r="E163" s="274" t="s">
        <v>634</v>
      </c>
      <c r="F163" s="241" t="s">
        <v>44</v>
      </c>
      <c r="G163" s="232"/>
      <c r="H163" s="241" t="s">
        <v>44</v>
      </c>
      <c r="I163" s="232"/>
    </row>
    <row r="164" spans="1:9" ht="42" x14ac:dyDescent="0.15">
      <c r="A164" s="162"/>
      <c r="B164" s="69"/>
      <c r="C164" s="69"/>
      <c r="D164" s="163" t="s">
        <v>606</v>
      </c>
      <c r="E164" s="274" t="s">
        <v>607</v>
      </c>
      <c r="F164" s="241" t="s">
        <v>44</v>
      </c>
      <c r="G164" s="232"/>
      <c r="H164" s="241" t="s">
        <v>44</v>
      </c>
      <c r="I164" s="232"/>
    </row>
    <row r="165" spans="1:9" ht="157.5" x14ac:dyDescent="0.15">
      <c r="A165" s="162"/>
      <c r="B165" s="69"/>
      <c r="C165" s="69"/>
      <c r="D165" s="163" t="s">
        <v>646</v>
      </c>
      <c r="E165" s="274"/>
      <c r="F165" s="241" t="s">
        <v>44</v>
      </c>
      <c r="G165" s="232"/>
      <c r="H165" s="241" t="s">
        <v>44</v>
      </c>
      <c r="I165" s="232"/>
    </row>
    <row r="166" spans="1:9" ht="63" x14ac:dyDescent="0.15">
      <c r="A166" s="162"/>
      <c r="B166" s="69"/>
      <c r="C166" s="69"/>
      <c r="D166" s="163" t="s">
        <v>686</v>
      </c>
      <c r="E166" s="274"/>
      <c r="F166" s="241" t="s">
        <v>45</v>
      </c>
      <c r="G166" s="232"/>
      <c r="H166" s="241" t="s">
        <v>45</v>
      </c>
      <c r="I166" s="232"/>
    </row>
    <row r="167" spans="1:9" ht="31.5" x14ac:dyDescent="0.15">
      <c r="A167" s="162" t="s">
        <v>608</v>
      </c>
      <c r="B167" s="69"/>
      <c r="C167" s="69"/>
      <c r="D167" s="163" t="s">
        <v>609</v>
      </c>
      <c r="E167" s="274" t="s">
        <v>610</v>
      </c>
      <c r="F167" s="241" t="s">
        <v>44</v>
      </c>
      <c r="G167" s="232"/>
      <c r="H167" s="241" t="s">
        <v>44</v>
      </c>
      <c r="I167" s="232"/>
    </row>
    <row r="168" spans="1:9" ht="21" x14ac:dyDescent="0.15">
      <c r="A168" s="162" t="s">
        <v>611</v>
      </c>
      <c r="B168" s="166"/>
      <c r="C168" s="166"/>
      <c r="D168" s="163" t="s">
        <v>612</v>
      </c>
      <c r="E168" s="283" t="s">
        <v>613</v>
      </c>
      <c r="F168" s="241" t="s">
        <v>44</v>
      </c>
      <c r="G168" s="232"/>
      <c r="H168" s="241" t="s">
        <v>44</v>
      </c>
      <c r="I168" s="232"/>
    </row>
    <row r="169" spans="1:9" x14ac:dyDescent="0.15">
      <c r="A169" s="162"/>
      <c r="B169" s="166"/>
      <c r="C169" s="166"/>
      <c r="D169" s="163" t="s">
        <v>632</v>
      </c>
      <c r="E169" s="283" t="s">
        <v>613</v>
      </c>
      <c r="F169" s="241" t="s">
        <v>44</v>
      </c>
      <c r="G169" s="232"/>
      <c r="H169" s="241" t="s">
        <v>44</v>
      </c>
      <c r="I169" s="232"/>
    </row>
    <row r="170" spans="1:9" ht="32.25" thickBot="1" x14ac:dyDescent="0.2">
      <c r="A170" s="162" t="s">
        <v>614</v>
      </c>
      <c r="B170" s="166"/>
      <c r="C170" s="166"/>
      <c r="D170" s="163" t="s">
        <v>631</v>
      </c>
      <c r="E170" s="283" t="s">
        <v>613</v>
      </c>
      <c r="F170" s="242" t="s">
        <v>44</v>
      </c>
      <c r="G170" s="243"/>
      <c r="H170" s="241" t="s">
        <v>44</v>
      </c>
      <c r="I170" s="232"/>
    </row>
    <row r="171" spans="1:9" ht="32.25" thickBot="1" x14ac:dyDescent="0.2">
      <c r="A171" s="162"/>
      <c r="B171" s="166"/>
      <c r="C171" s="166"/>
      <c r="D171" s="163" t="s">
        <v>615</v>
      </c>
      <c r="E171" s="283" t="s">
        <v>613</v>
      </c>
      <c r="F171" s="242" t="s">
        <v>44</v>
      </c>
      <c r="G171" s="243"/>
      <c r="H171" s="241" t="s">
        <v>44</v>
      </c>
      <c r="I171" s="232"/>
    </row>
    <row r="172" spans="1:9" ht="63.75" thickBot="1" x14ac:dyDescent="0.2">
      <c r="A172" s="167" t="s">
        <v>616</v>
      </c>
      <c r="B172" s="168" t="s">
        <v>617</v>
      </c>
      <c r="C172" s="169"/>
      <c r="D172" s="170" t="s">
        <v>645</v>
      </c>
      <c r="E172" s="285" t="s">
        <v>613</v>
      </c>
      <c r="F172" s="242" t="s">
        <v>44</v>
      </c>
      <c r="G172" s="243"/>
      <c r="H172" s="242" t="s">
        <v>44</v>
      </c>
      <c r="I172" s="243"/>
    </row>
    <row r="173" spans="1:9" ht="21.75" thickBot="1" x14ac:dyDescent="0.2">
      <c r="A173" s="167" t="s">
        <v>618</v>
      </c>
      <c r="B173" s="168" t="s">
        <v>619</v>
      </c>
      <c r="C173" s="169"/>
      <c r="D173" s="170" t="s">
        <v>620</v>
      </c>
      <c r="E173" s="285" t="s">
        <v>613</v>
      </c>
      <c r="F173" s="242" t="s">
        <v>44</v>
      </c>
      <c r="G173" s="243"/>
      <c r="H173" s="242" t="s">
        <v>44</v>
      </c>
      <c r="I173" s="243"/>
    </row>
    <row r="174" spans="1:9" ht="11.25" thickBot="1" x14ac:dyDescent="0.2">
      <c r="A174" s="167" t="s">
        <v>255</v>
      </c>
      <c r="B174" s="168" t="s">
        <v>621</v>
      </c>
      <c r="C174" s="169"/>
      <c r="D174" s="170" t="s">
        <v>622</v>
      </c>
      <c r="E174" s="285"/>
      <c r="F174" s="242" t="s">
        <v>44</v>
      </c>
      <c r="G174" s="243"/>
      <c r="H174" s="242" t="s">
        <v>44</v>
      </c>
      <c r="I174" s="243"/>
    </row>
    <row r="175" spans="1:9" ht="11.25" thickBot="1" x14ac:dyDescent="0.2">
      <c r="A175" s="167" t="s">
        <v>195</v>
      </c>
      <c r="B175" s="168" t="s">
        <v>623</v>
      </c>
      <c r="C175" s="169"/>
      <c r="D175" s="170" t="s">
        <v>624</v>
      </c>
      <c r="E175" s="285" t="s">
        <v>613</v>
      </c>
      <c r="F175" s="242" t="s">
        <v>44</v>
      </c>
      <c r="G175" s="243"/>
      <c r="H175" s="242" t="s">
        <v>44</v>
      </c>
      <c r="I175" s="243"/>
    </row>
    <row r="176" spans="1:9" ht="53.25" thickBot="1" x14ac:dyDescent="0.2">
      <c r="A176" s="167" t="s">
        <v>625</v>
      </c>
      <c r="B176" s="168" t="s">
        <v>626</v>
      </c>
      <c r="C176" s="169"/>
      <c r="D176" s="170" t="s">
        <v>627</v>
      </c>
      <c r="E176" s="285" t="s">
        <v>613</v>
      </c>
      <c r="F176" s="242" t="s">
        <v>44</v>
      </c>
      <c r="G176" s="243"/>
      <c r="H176" s="242" t="s">
        <v>44</v>
      </c>
      <c r="I176" s="243"/>
    </row>
    <row r="177" spans="1:9" ht="18.75" thickBot="1" x14ac:dyDescent="0.2">
      <c r="A177" s="171"/>
      <c r="B177" s="172"/>
      <c r="C177" s="172"/>
      <c r="D177" s="173"/>
      <c r="E177" s="286" t="s">
        <v>628</v>
      </c>
      <c r="F177" s="244" t="s">
        <v>630</v>
      </c>
      <c r="G177" s="245" t="s">
        <v>629</v>
      </c>
      <c r="H177" s="244" t="s">
        <v>673</v>
      </c>
      <c r="I177" s="245" t="s">
        <v>629</v>
      </c>
    </row>
    <row r="178" spans="1:9" ht="11.25" thickBot="1" x14ac:dyDescent="0.2">
      <c r="F178" s="246"/>
      <c r="G178" s="247"/>
      <c r="H178" s="246"/>
      <c r="I178" s="247"/>
    </row>
    <row r="179" spans="1:9" ht="29.25" thickBot="1" x14ac:dyDescent="0.25">
      <c r="A179" s="71"/>
      <c r="B179" s="72"/>
      <c r="C179" s="72"/>
      <c r="D179" s="79" t="s">
        <v>370</v>
      </c>
      <c r="E179" s="79"/>
      <c r="F179" s="248"/>
      <c r="G179" s="249"/>
      <c r="H179" s="248"/>
      <c r="I179" s="249"/>
    </row>
    <row r="180" spans="1:9" ht="15" x14ac:dyDescent="0.25">
      <c r="A180"/>
      <c r="B180"/>
      <c r="C180"/>
      <c r="D180"/>
      <c r="E180"/>
      <c r="F180" s="233"/>
      <c r="G180" s="234"/>
      <c r="H180" s="233"/>
      <c r="I180" s="234"/>
    </row>
    <row r="181" spans="1:9" ht="15" x14ac:dyDescent="0.25">
      <c r="A181"/>
      <c r="B181"/>
      <c r="C181"/>
      <c r="D181"/>
      <c r="E181"/>
      <c r="F181" s="233"/>
      <c r="G181" s="234"/>
      <c r="H181" s="233"/>
      <c r="I181" s="234"/>
    </row>
    <row r="182" spans="1:9" ht="14.25" x14ac:dyDescent="0.2">
      <c r="A182" s="51"/>
      <c r="B182" s="52"/>
      <c r="C182" s="53"/>
      <c r="D182" s="57" t="s">
        <v>42</v>
      </c>
      <c r="E182" s="58"/>
      <c r="F182" s="250"/>
      <c r="G182" s="251"/>
      <c r="H182" s="250"/>
      <c r="I182" s="251"/>
    </row>
    <row r="183" spans="1:9" x14ac:dyDescent="0.15">
      <c r="A183" s="54" t="s">
        <v>371</v>
      </c>
      <c r="B183" s="55"/>
      <c r="C183" s="56"/>
      <c r="D183" s="39" t="s">
        <v>9</v>
      </c>
      <c r="E183" s="24"/>
      <c r="F183" s="252"/>
      <c r="G183" s="253"/>
      <c r="H183" s="252"/>
      <c r="I183" s="253"/>
    </row>
    <row r="184" spans="1:9" ht="21.75" customHeight="1" x14ac:dyDescent="0.15">
      <c r="A184" s="14" t="s">
        <v>336</v>
      </c>
      <c r="D184" s="68" t="s">
        <v>681</v>
      </c>
      <c r="E184" s="64" t="s">
        <v>213</v>
      </c>
      <c r="F184" s="254" t="s">
        <v>650</v>
      </c>
      <c r="G184" s="255"/>
      <c r="H184" s="254" t="s">
        <v>44</v>
      </c>
      <c r="I184" s="255"/>
    </row>
    <row r="185" spans="1:9" ht="21" x14ac:dyDescent="0.15">
      <c r="A185" s="48" t="s">
        <v>254</v>
      </c>
      <c r="B185" s="49"/>
      <c r="C185" s="50"/>
      <c r="D185" s="40" t="s">
        <v>47</v>
      </c>
      <c r="E185" s="40"/>
      <c r="F185" s="256"/>
      <c r="G185" s="257"/>
      <c r="H185" s="256"/>
      <c r="I185" s="257"/>
    </row>
    <row r="186" spans="1:9" x14ac:dyDescent="0.15">
      <c r="A186" s="14" t="s">
        <v>193</v>
      </c>
      <c r="D186" s="6" t="s">
        <v>48</v>
      </c>
      <c r="E186" s="273"/>
      <c r="F186" s="203" t="s">
        <v>73</v>
      </c>
      <c r="G186" s="204"/>
      <c r="H186" s="203" t="s">
        <v>73</v>
      </c>
      <c r="I186" s="204"/>
    </row>
    <row r="187" spans="1:9" ht="21" x14ac:dyDescent="0.15">
      <c r="A187" s="48" t="s">
        <v>255</v>
      </c>
      <c r="B187" s="49"/>
      <c r="C187" s="50"/>
      <c r="D187" s="39" t="s">
        <v>23</v>
      </c>
      <c r="E187" s="40"/>
      <c r="F187" s="256"/>
      <c r="G187" s="257"/>
      <c r="H187" s="256"/>
      <c r="I187" s="257"/>
    </row>
    <row r="188" spans="1:9" x14ac:dyDescent="0.15">
      <c r="A188" s="14" t="s">
        <v>194</v>
      </c>
      <c r="D188" s="6" t="s">
        <v>48</v>
      </c>
      <c r="E188" s="273"/>
      <c r="F188" s="203" t="s">
        <v>73</v>
      </c>
      <c r="G188" s="204"/>
      <c r="H188" s="203" t="s">
        <v>73</v>
      </c>
      <c r="I188" s="204"/>
    </row>
    <row r="189" spans="1:9" x14ac:dyDescent="0.15">
      <c r="A189" s="48" t="s">
        <v>195</v>
      </c>
      <c r="B189" s="49"/>
      <c r="C189" s="50"/>
      <c r="D189" s="39" t="s">
        <v>50</v>
      </c>
      <c r="E189" s="40"/>
      <c r="F189" s="256"/>
      <c r="G189" s="257"/>
      <c r="H189" s="256"/>
      <c r="I189" s="257"/>
    </row>
    <row r="190" spans="1:9" x14ac:dyDescent="0.15">
      <c r="A190" s="14" t="s">
        <v>196</v>
      </c>
      <c r="D190" s="20" t="s">
        <v>74</v>
      </c>
      <c r="E190" s="273"/>
      <c r="F190" s="258"/>
      <c r="G190" s="259"/>
      <c r="H190" s="258"/>
      <c r="I190" s="259"/>
    </row>
    <row r="191" spans="1:9" x14ac:dyDescent="0.15">
      <c r="A191" s="14" t="s">
        <v>197</v>
      </c>
      <c r="D191" s="20" t="s">
        <v>96</v>
      </c>
      <c r="E191" s="273" t="s">
        <v>93</v>
      </c>
      <c r="F191" s="258"/>
      <c r="G191" s="259"/>
      <c r="H191" s="258"/>
      <c r="I191" s="259"/>
    </row>
    <row r="192" spans="1:9" x14ac:dyDescent="0.15">
      <c r="A192" s="14" t="s">
        <v>198</v>
      </c>
      <c r="D192" s="20" t="s">
        <v>97</v>
      </c>
      <c r="E192" s="273" t="s">
        <v>93</v>
      </c>
      <c r="F192" s="258"/>
      <c r="G192" s="259"/>
      <c r="H192" s="258"/>
      <c r="I192" s="259"/>
    </row>
    <row r="193" spans="1:9" ht="21" x14ac:dyDescent="0.15">
      <c r="A193" s="14" t="s">
        <v>373</v>
      </c>
      <c r="D193" s="6" t="s">
        <v>51</v>
      </c>
      <c r="E193" s="273"/>
      <c r="F193" s="203" t="s">
        <v>73</v>
      </c>
      <c r="G193" s="204"/>
      <c r="H193" s="203" t="s">
        <v>73</v>
      </c>
      <c r="I193" s="204"/>
    </row>
    <row r="194" spans="1:9" ht="15" customHeight="1" x14ac:dyDescent="0.15">
      <c r="A194" s="14" t="s">
        <v>374</v>
      </c>
      <c r="D194" s="6" t="s">
        <v>109</v>
      </c>
      <c r="E194" s="287" t="s">
        <v>76</v>
      </c>
      <c r="F194" s="260"/>
      <c r="G194" s="261"/>
      <c r="H194" s="260"/>
      <c r="I194" s="261"/>
    </row>
    <row r="195" spans="1:9" x14ac:dyDescent="0.15">
      <c r="A195" s="14" t="s">
        <v>375</v>
      </c>
      <c r="D195" s="6" t="s">
        <v>94</v>
      </c>
      <c r="E195" s="287"/>
      <c r="F195" s="260"/>
      <c r="G195" s="261"/>
      <c r="H195" s="260"/>
      <c r="I195" s="261"/>
    </row>
    <row r="196" spans="1:9" ht="21" x14ac:dyDescent="0.15">
      <c r="A196" s="14" t="s">
        <v>376</v>
      </c>
      <c r="D196" s="63" t="s">
        <v>339</v>
      </c>
      <c r="E196" s="287"/>
      <c r="F196" s="203" t="s">
        <v>73</v>
      </c>
      <c r="G196" s="204"/>
      <c r="H196" s="203" t="s">
        <v>73</v>
      </c>
      <c r="I196" s="204"/>
    </row>
    <row r="197" spans="1:9" ht="31.5" x14ac:dyDescent="0.15">
      <c r="A197" s="42" t="s">
        <v>377</v>
      </c>
      <c r="B197" s="42"/>
      <c r="C197" s="42"/>
      <c r="D197" s="43" t="s">
        <v>99</v>
      </c>
      <c r="E197" s="177"/>
      <c r="F197" s="262"/>
      <c r="G197" s="263"/>
      <c r="H197" s="262"/>
      <c r="I197" s="263"/>
    </row>
    <row r="198" spans="1:9" ht="42" x14ac:dyDescent="0.15">
      <c r="A198" s="22" t="s">
        <v>361</v>
      </c>
      <c r="B198" s="22"/>
      <c r="C198" s="22"/>
      <c r="D198" s="6" t="s">
        <v>200</v>
      </c>
      <c r="E198" s="273" t="s">
        <v>81</v>
      </c>
      <c r="F198" s="258"/>
      <c r="G198" s="259"/>
      <c r="H198" s="258"/>
      <c r="I198" s="259"/>
    </row>
    <row r="199" spans="1:9" x14ac:dyDescent="0.15">
      <c r="A199" s="22"/>
      <c r="B199" s="22"/>
      <c r="C199" s="22"/>
      <c r="D199" s="6"/>
      <c r="E199" s="273" t="s">
        <v>82</v>
      </c>
      <c r="F199" s="258"/>
      <c r="G199" s="259"/>
      <c r="H199" s="258"/>
      <c r="I199" s="259"/>
    </row>
    <row r="200" spans="1:9" ht="42" x14ac:dyDescent="0.15">
      <c r="A200" s="22" t="s">
        <v>362</v>
      </c>
      <c r="B200" s="22"/>
      <c r="C200" s="22"/>
      <c r="D200" s="6" t="s">
        <v>201</v>
      </c>
      <c r="E200" s="273" t="s">
        <v>83</v>
      </c>
      <c r="F200" s="258"/>
      <c r="G200" s="259"/>
      <c r="H200" s="258"/>
      <c r="I200" s="259"/>
    </row>
    <row r="201" spans="1:9" x14ac:dyDescent="0.15">
      <c r="A201" s="22"/>
      <c r="B201" s="22"/>
      <c r="C201" s="22"/>
      <c r="D201" s="6"/>
      <c r="E201" s="273" t="s">
        <v>84</v>
      </c>
      <c r="F201" s="258"/>
      <c r="G201" s="259"/>
      <c r="H201" s="258"/>
      <c r="I201" s="259"/>
    </row>
    <row r="202" spans="1:9" ht="42" x14ac:dyDescent="0.15">
      <c r="A202" s="22" t="s">
        <v>363</v>
      </c>
      <c r="B202" s="22"/>
      <c r="C202" s="22"/>
      <c r="D202" s="6" t="s">
        <v>202</v>
      </c>
      <c r="E202" s="273" t="s">
        <v>83</v>
      </c>
      <c r="F202" s="258"/>
      <c r="G202" s="259"/>
      <c r="H202" s="258"/>
      <c r="I202" s="259"/>
    </row>
    <row r="203" spans="1:9" x14ac:dyDescent="0.15">
      <c r="A203" s="26"/>
      <c r="B203" s="26"/>
      <c r="C203" s="26"/>
      <c r="D203" s="6"/>
      <c r="E203" s="273" t="s">
        <v>84</v>
      </c>
      <c r="F203" s="258"/>
      <c r="G203" s="259"/>
      <c r="H203" s="258"/>
      <c r="I203" s="259"/>
    </row>
    <row r="204" spans="1:9" x14ac:dyDescent="0.15">
      <c r="A204" s="28" t="s">
        <v>378</v>
      </c>
      <c r="B204" s="28"/>
      <c r="C204" s="28"/>
      <c r="D204" s="41" t="s">
        <v>68</v>
      </c>
      <c r="E204" s="10"/>
      <c r="F204" s="264"/>
      <c r="G204" s="265"/>
      <c r="H204" s="264"/>
      <c r="I204" s="265"/>
    </row>
    <row r="205" spans="1:9" x14ac:dyDescent="0.15">
      <c r="A205" s="22" t="s">
        <v>379</v>
      </c>
      <c r="B205" s="22"/>
      <c r="C205" s="22"/>
      <c r="D205" s="11" t="s">
        <v>53</v>
      </c>
      <c r="E205" s="282" t="s">
        <v>55</v>
      </c>
      <c r="F205" s="266" t="s">
        <v>224</v>
      </c>
      <c r="G205" s="267"/>
      <c r="H205" s="266" t="s">
        <v>224</v>
      </c>
      <c r="I205" s="267"/>
    </row>
    <row r="206" spans="1:9" x14ac:dyDescent="0.15">
      <c r="A206" s="22" t="s">
        <v>380</v>
      </c>
      <c r="B206" s="22"/>
      <c r="C206" s="22"/>
      <c r="D206" s="11" t="s">
        <v>52</v>
      </c>
      <c r="E206" s="282" t="s">
        <v>55</v>
      </c>
      <c r="F206" s="266" t="s">
        <v>224</v>
      </c>
      <c r="G206" s="267"/>
      <c r="H206" s="266" t="s">
        <v>224</v>
      </c>
      <c r="I206" s="267"/>
    </row>
    <row r="207" spans="1:9" ht="21" x14ac:dyDescent="0.15">
      <c r="A207" s="22" t="s">
        <v>381</v>
      </c>
      <c r="B207" s="22"/>
      <c r="C207" s="22"/>
      <c r="D207" s="11" t="s">
        <v>54</v>
      </c>
      <c r="E207" s="282" t="s">
        <v>55</v>
      </c>
      <c r="F207" s="268"/>
      <c r="G207" s="269"/>
      <c r="H207" s="268"/>
      <c r="I207" s="269"/>
    </row>
    <row r="208" spans="1:9" x14ac:dyDescent="0.15">
      <c r="A208" s="22" t="s">
        <v>382</v>
      </c>
      <c r="B208" s="22"/>
      <c r="C208" s="22"/>
      <c r="D208" s="6" t="s">
        <v>86</v>
      </c>
      <c r="E208" s="273" t="s">
        <v>55</v>
      </c>
      <c r="F208" s="266" t="s">
        <v>224</v>
      </c>
      <c r="G208" s="267"/>
      <c r="H208" s="266" t="s">
        <v>224</v>
      </c>
      <c r="I208" s="267"/>
    </row>
    <row r="209" spans="1:9" x14ac:dyDescent="0.15">
      <c r="A209" s="22" t="s">
        <v>383</v>
      </c>
      <c r="B209" s="22"/>
      <c r="C209" s="22"/>
      <c r="D209" s="6" t="s">
        <v>58</v>
      </c>
      <c r="E209" s="273" t="s">
        <v>55</v>
      </c>
      <c r="F209" s="266" t="s">
        <v>224</v>
      </c>
      <c r="G209" s="267"/>
      <c r="H209" s="266" t="s">
        <v>224</v>
      </c>
      <c r="I209" s="267"/>
    </row>
    <row r="210" spans="1:9" x14ac:dyDescent="0.15">
      <c r="A210" s="22" t="s">
        <v>384</v>
      </c>
      <c r="B210" s="22"/>
      <c r="C210" s="22"/>
      <c r="D210" s="6" t="s">
        <v>59</v>
      </c>
      <c r="E210" s="273" t="s">
        <v>55</v>
      </c>
      <c r="F210" s="266" t="s">
        <v>224</v>
      </c>
      <c r="G210" s="267"/>
      <c r="H210" s="266" t="s">
        <v>224</v>
      </c>
      <c r="I210" s="267"/>
    </row>
    <row r="211" spans="1:9" x14ac:dyDescent="0.15">
      <c r="A211" s="22" t="s">
        <v>385</v>
      </c>
      <c r="B211" s="22"/>
      <c r="C211" s="22"/>
      <c r="D211" s="6" t="s">
        <v>60</v>
      </c>
      <c r="E211" s="273" t="s">
        <v>55</v>
      </c>
      <c r="F211" s="266" t="s">
        <v>224</v>
      </c>
      <c r="G211" s="267"/>
      <c r="H211" s="266" t="s">
        <v>224</v>
      </c>
      <c r="I211" s="267"/>
    </row>
    <row r="212" spans="1:9" x14ac:dyDescent="0.15">
      <c r="A212" s="22" t="s">
        <v>386</v>
      </c>
      <c r="B212" s="22"/>
      <c r="C212" s="22"/>
      <c r="D212" s="6" t="s">
        <v>61</v>
      </c>
      <c r="E212" s="273" t="s">
        <v>55</v>
      </c>
      <c r="F212" s="266" t="s">
        <v>224</v>
      </c>
      <c r="G212" s="267"/>
      <c r="H212" s="266" t="s">
        <v>224</v>
      </c>
      <c r="I212" s="267"/>
    </row>
    <row r="213" spans="1:9" x14ac:dyDescent="0.15">
      <c r="A213" s="22" t="s">
        <v>387</v>
      </c>
      <c r="B213" s="22"/>
      <c r="C213" s="22"/>
      <c r="D213" s="6" t="s">
        <v>62</v>
      </c>
      <c r="E213" s="273" t="s">
        <v>55</v>
      </c>
      <c r="F213" s="266" t="s">
        <v>224</v>
      </c>
      <c r="G213" s="267"/>
      <c r="H213" s="266" t="s">
        <v>224</v>
      </c>
      <c r="I213" s="267"/>
    </row>
    <row r="214" spans="1:9" ht="21" x14ac:dyDescent="0.15">
      <c r="A214" s="22" t="s">
        <v>388</v>
      </c>
      <c r="B214" s="22"/>
      <c r="C214" s="22"/>
      <c r="D214" s="6" t="s">
        <v>63</v>
      </c>
      <c r="E214" s="273" t="s">
        <v>55</v>
      </c>
      <c r="F214" s="266" t="s">
        <v>224</v>
      </c>
      <c r="G214" s="267"/>
      <c r="H214" s="266" t="s">
        <v>224</v>
      </c>
      <c r="I214" s="267"/>
    </row>
    <row r="215" spans="1:9" ht="21.75" thickBot="1" x14ac:dyDescent="0.2">
      <c r="A215" s="22" t="s">
        <v>389</v>
      </c>
      <c r="B215" s="22"/>
      <c r="C215" s="22"/>
      <c r="D215" s="9" t="s">
        <v>85</v>
      </c>
      <c r="E215" s="64" t="s">
        <v>64</v>
      </c>
      <c r="F215" s="270" t="s">
        <v>224</v>
      </c>
      <c r="G215" s="271"/>
      <c r="H215" s="270" t="s">
        <v>224</v>
      </c>
      <c r="I215" s="271"/>
    </row>
  </sheetData>
  <mergeCells count="4">
    <mergeCell ref="A1:E1"/>
    <mergeCell ref="D154:E154"/>
    <mergeCell ref="H1:I1"/>
    <mergeCell ref="F1:G1"/>
  </mergeCells>
  <phoneticPr fontId="14" type="noConversion"/>
  <conditionalFormatting sqref="G155:G176">
    <cfRule type="notContainsText" dxfId="3" priority="1" operator="notContains" text="yes">
      <formula>ISERROR(SEARCH("yes",G155))</formula>
    </cfRule>
    <cfRule type="containsText" dxfId="2" priority="2" operator="containsText" text="yes">
      <formula>NOT(ISERROR(SEARCH("yes",G155)))</formula>
    </cfRule>
  </conditionalFormatting>
  <conditionalFormatting sqref="I155:I176">
    <cfRule type="notContainsText" dxfId="1" priority="7" operator="notContains" text="yes">
      <formula>ISERROR(SEARCH("yes",I155))</formula>
    </cfRule>
    <cfRule type="containsText" dxfId="0" priority="8" operator="containsText" text="yes">
      <formula>NOT(ISERROR(SEARCH("yes",I155)))</formula>
    </cfRule>
  </conditionalFormatting>
  <pageMargins left="0.23622047244094491" right="0.23622047244094491" top="0.74803149606299213" bottom="0.74803149606299213" header="0.31496062992125984" footer="0.31496062992125984"/>
  <pageSetup paperSize="287" scale="37" fitToHeight="0" orientation="portrait" r:id="rId1"/>
  <headerFooter>
    <oddFooter>&amp;L&amp;D&amp;CPrepared by SEEC</oddFooter>
  </headerFooter>
  <rowBreaks count="1" manualBreakCount="1">
    <brk id="127" max="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FB690-C636-4F7E-886B-C2C04B3D96B7}">
  <dimension ref="B1:H14"/>
  <sheetViews>
    <sheetView workbookViewId="0">
      <selection activeCell="I20" sqref="I20"/>
    </sheetView>
  </sheetViews>
  <sheetFormatPr defaultRowHeight="15" x14ac:dyDescent="0.25"/>
  <cols>
    <col min="1" max="1" width="5.140625" customWidth="1"/>
    <col min="2" max="2" width="32.5703125" customWidth="1"/>
  </cols>
  <sheetData>
    <row r="1" spans="2:8" ht="23.25" x14ac:dyDescent="0.35">
      <c r="B1" s="34" t="s">
        <v>498</v>
      </c>
    </row>
    <row r="3" spans="2:8" ht="99" customHeight="1" x14ac:dyDescent="0.25">
      <c r="B3" s="293" t="s">
        <v>499</v>
      </c>
      <c r="C3" s="293"/>
      <c r="D3" s="293"/>
      <c r="E3" s="293"/>
      <c r="F3" s="293"/>
      <c r="G3" s="293"/>
    </row>
    <row r="6" spans="2:8" x14ac:dyDescent="0.25">
      <c r="B6" s="32" t="s">
        <v>500</v>
      </c>
      <c r="C6" s="294" t="s">
        <v>501</v>
      </c>
      <c r="D6" s="295"/>
      <c r="E6" s="295"/>
      <c r="F6" s="295"/>
      <c r="G6" s="295"/>
      <c r="H6" s="295"/>
    </row>
    <row r="7" spans="2:8" x14ac:dyDescent="0.25">
      <c r="B7" s="32"/>
      <c r="C7" s="84" t="s">
        <v>684</v>
      </c>
      <c r="D7" s="84" t="s">
        <v>685</v>
      </c>
    </row>
    <row r="8" spans="2:8" x14ac:dyDescent="0.25">
      <c r="B8" s="85" t="s">
        <v>502</v>
      </c>
      <c r="C8" s="86"/>
      <c r="D8" s="86"/>
    </row>
    <row r="9" spans="2:8" x14ac:dyDescent="0.25">
      <c r="B9" s="85" t="s">
        <v>503</v>
      </c>
      <c r="C9" s="86"/>
      <c r="D9" s="86"/>
    </row>
    <row r="10" spans="2:8" x14ac:dyDescent="0.25">
      <c r="B10" s="85" t="s">
        <v>504</v>
      </c>
      <c r="C10" s="86"/>
      <c r="D10" s="86"/>
    </row>
    <row r="11" spans="2:8" x14ac:dyDescent="0.25">
      <c r="B11" s="85" t="s">
        <v>505</v>
      </c>
      <c r="C11" s="86"/>
      <c r="D11" s="86"/>
    </row>
    <row r="12" spans="2:8" x14ac:dyDescent="0.25">
      <c r="B12" s="85" t="s">
        <v>506</v>
      </c>
      <c r="C12" s="86"/>
      <c r="D12" s="86"/>
    </row>
    <row r="13" spans="2:8" x14ac:dyDescent="0.25">
      <c r="B13" s="85" t="s">
        <v>507</v>
      </c>
      <c r="C13" s="86"/>
      <c r="D13" s="86"/>
    </row>
    <row r="14" spans="2:8" x14ac:dyDescent="0.25">
      <c r="B14" s="87" t="s">
        <v>508</v>
      </c>
      <c r="C14" s="84">
        <f>SUM(C8:C13)</f>
        <v>0</v>
      </c>
      <c r="D14" s="84">
        <f t="shared" ref="D14" si="0">SUM(D8:D13)</f>
        <v>0</v>
      </c>
    </row>
  </sheetData>
  <mergeCells count="2">
    <mergeCell ref="B3:G3"/>
    <mergeCell ref="C6:H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F7CB85-7A72-4C03-A256-0ABCED1B93E2}">
  <dimension ref="B1:D12"/>
  <sheetViews>
    <sheetView workbookViewId="0">
      <selection activeCell="D25" sqref="D25"/>
    </sheetView>
  </sheetViews>
  <sheetFormatPr defaultRowHeight="15" x14ac:dyDescent="0.25"/>
  <cols>
    <col min="4" max="4" width="114.28515625" customWidth="1"/>
  </cols>
  <sheetData>
    <row r="1" spans="2:4" ht="23.25" x14ac:dyDescent="0.35">
      <c r="B1" s="34">
        <v>8</v>
      </c>
      <c r="C1" s="288" t="s">
        <v>219</v>
      </c>
      <c r="D1" s="288"/>
    </row>
    <row r="3" spans="2:4" x14ac:dyDescent="0.25">
      <c r="D3" s="32" t="s">
        <v>220</v>
      </c>
    </row>
    <row r="4" spans="2:4" x14ac:dyDescent="0.25">
      <c r="D4" s="35"/>
    </row>
    <row r="5" spans="2:4" ht="30" x14ac:dyDescent="0.25">
      <c r="D5" s="35" t="s">
        <v>218</v>
      </c>
    </row>
    <row r="6" spans="2:4" ht="30" x14ac:dyDescent="0.25">
      <c r="D6" s="36" t="s">
        <v>221</v>
      </c>
    </row>
    <row r="8" spans="2:4" x14ac:dyDescent="0.25">
      <c r="D8" s="32" t="s">
        <v>222</v>
      </c>
    </row>
    <row r="9" spans="2:4" x14ac:dyDescent="0.25">
      <c r="D9" s="33"/>
    </row>
    <row r="10" spans="2:4" x14ac:dyDescent="0.25">
      <c r="D10" s="33"/>
    </row>
    <row r="11" spans="2:4" x14ac:dyDescent="0.25">
      <c r="D11" s="32" t="s">
        <v>223</v>
      </c>
    </row>
    <row r="12" spans="2:4" x14ac:dyDescent="0.25">
      <c r="D12" s="33"/>
    </row>
  </sheetData>
  <mergeCells count="1">
    <mergeCell ref="C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umber xmlns="62826c71-9835-4ca1-8941-5cbb264cda74">1</Number>
    <lcf76f155ced4ddcb4097134ff3c332f xmlns="62826c71-9835-4ca1-8941-5cbb264cda74">
      <Terms xmlns="http://schemas.microsoft.com/office/infopath/2007/PartnerControls"/>
    </lcf76f155ced4ddcb4097134ff3c332f>
    <TaxCatchAll xmlns="cd896c0d-ee04-48c9-83e9-0f85ce6dc2b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A5E298513CEAB4396C6DC8B9D0FBFA2" ma:contentTypeVersion="20" ma:contentTypeDescription="Create a new document." ma:contentTypeScope="" ma:versionID="203e9dd4e25fc05b1eae70785e672f32">
  <xsd:schema xmlns:xsd="http://www.w3.org/2001/XMLSchema" xmlns:xs="http://www.w3.org/2001/XMLSchema" xmlns:p="http://schemas.microsoft.com/office/2006/metadata/properties" xmlns:ns2="62826c71-9835-4ca1-8941-5cbb264cda74" xmlns:ns3="cd896c0d-ee04-48c9-83e9-0f85ce6dc2b3" targetNamespace="http://schemas.microsoft.com/office/2006/metadata/properties" ma:root="true" ma:fieldsID="3d332e83b16b64fed7853aa870879588" ns2:_="" ns3:_="">
    <xsd:import namespace="62826c71-9835-4ca1-8941-5cbb264cda74"/>
    <xsd:import namespace="cd896c0d-ee04-48c9-83e9-0f85ce6dc2b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Number"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826c71-9835-4ca1-8941-5cbb264cda7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Number" ma:index="21" nillable="true" ma:displayName="Number" ma:decimals="0" ma:default="1" ma:format="Dropdown" ma:internalName="Number" ma:percentage="FALSE">
      <xsd:simpleType>
        <xsd:restriction base="dms:Number"/>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6314fefb-ea22-46a4-aa6c-66c8e27a10d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d896c0d-ee04-48c9-83e9-0f85ce6dc2b3"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e3f68f85-01b2-49a8-a56c-d199d12fa15a}" ma:internalName="TaxCatchAll" ma:showField="CatchAllData" ma:web="cd896c0d-ee04-48c9-83e9-0f85ce6dc2b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31D218-2931-4ED9-9EBA-4160D77D085A}">
  <ds:schemaRefs>
    <ds:schemaRef ds:uri="http://www.w3.org/XML/1998/namespace"/>
    <ds:schemaRef ds:uri="http://schemas.microsoft.com/office/2006/documentManagement/types"/>
    <ds:schemaRef ds:uri="http://schemas.openxmlformats.org/package/2006/metadata/core-properties"/>
    <ds:schemaRef ds:uri="http://purl.org/dc/terms/"/>
    <ds:schemaRef ds:uri="http://purl.org/dc/elements/1.1/"/>
    <ds:schemaRef ds:uri="http://schemas.microsoft.com/office/infopath/2007/PartnerControls"/>
    <ds:schemaRef ds:uri="62826c71-9835-4ca1-8941-5cbb264cda74"/>
    <ds:schemaRef ds:uri="cd896c0d-ee04-48c9-83e9-0f85ce6dc2b3"/>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187C85D5-52ED-4B74-93D4-0B1E2E4392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826c71-9835-4ca1-8941-5cbb264cda74"/>
    <ds:schemaRef ds:uri="cd896c0d-ee04-48c9-83e9-0f85ce6dc2b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601B25C-7017-4B30-9834-A38F5456EC8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8 Questionnaire</vt:lpstr>
      <vt:lpstr>9 Pricing Schedule</vt:lpstr>
      <vt:lpstr>10 Delivery Schedule</vt:lpstr>
      <vt:lpstr>11 Design Life Span &amp; Obsolence</vt:lpstr>
      <vt:lpstr>'9 Pricing Schedule'!Print_Area</vt:lpstr>
      <vt:lpstr>'9 Pricing Schedule'!Print_Titles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Max</dc:creator>
  <cp:lastModifiedBy>Mark Goodings</cp:lastModifiedBy>
  <cp:lastPrinted>2020-01-14T10:20:02Z</cp:lastPrinted>
  <dcterms:created xsi:type="dcterms:W3CDTF">2013-02-20T08:53:39Z</dcterms:created>
  <dcterms:modified xsi:type="dcterms:W3CDTF">2026-06-19T07:57:39Z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0x0101007A5E298513CEAB4396C6DC8B9D0FBFA2</vt:lpwstr>
  </property>
  <property fmtid="{D5CDD505-2E9C-101B-9397-08002B2CF9AE}" pid="3" name="Order">
    <vt:r8>19548800</vt:r8>
  </property>
  <property fmtid="{D5CDD505-2E9C-101B-9397-08002B2CF9AE}" pid="4" name="MediaServiceImageTags">
    <vt:lpwstr/>
  </property>
</Properties>
</file>